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washington\USUARIOS\danielle.silva\Meus Documentos\Licitações 2021\Tomada de Preços 03 2021 Reservatorios das Escolas\Documentos Tecnicos Lote 01 Creche Tereza Pascon TP 03 2021\"/>
    </mc:Choice>
  </mc:AlternateContent>
  <xr:revisionPtr revIDLastSave="0" documentId="13_ncr:1_{94038EC8-8050-429E-9946-732D40982E69}" xr6:coauthVersionLast="47" xr6:coauthVersionMax="47" xr10:uidLastSave="{00000000-0000-0000-0000-000000000000}"/>
  <bookViews>
    <workbookView xWindow="-120" yWindow="-120" windowWidth="24240" windowHeight="13140" activeTab="2" xr2:uid="{00000000-000D-0000-FFFF-FFFF00000000}"/>
  </bookViews>
  <sheets>
    <sheet name="Orçamento Sintético" sheetId="2" r:id="rId1"/>
    <sheet name="Orçamento Analítico" sheetId="6" state="hidden" r:id="rId2"/>
    <sheet name="Cronograma" sheetId="5" r:id="rId3"/>
    <sheet name="Insumo" sheetId="7" state="hidden" r:id="rId4"/>
    <sheet name="BDI" sheetId="3" r:id="rId5"/>
  </sheets>
  <externalReferences>
    <externalReference r:id="rId6"/>
    <externalReference r:id="rId7"/>
  </externalReferences>
  <definedNames>
    <definedName name="_xlnm.Print_Area" localSheetId="4">BDI!$A$1:$R$50</definedName>
    <definedName name="_xlnm.Print_Area" localSheetId="2">Cronograma!$A$1:$G$26</definedName>
    <definedName name="_xlnm.Print_Area" localSheetId="3">Insumo!$A$1:$O$195</definedName>
  </definedNames>
  <calcPr calcId="181029"/>
</workbook>
</file>

<file path=xl/calcChain.xml><?xml version="1.0" encoding="utf-8"?>
<calcChain xmlns="http://schemas.openxmlformats.org/spreadsheetml/2006/main">
  <c r="J64" i="2" l="1"/>
  <c r="J62" i="2"/>
  <c r="J61" i="2"/>
  <c r="J60" i="2"/>
  <c r="J59" i="2"/>
  <c r="J58" i="2"/>
  <c r="J57" i="2"/>
  <c r="J56" i="2"/>
  <c r="J55" i="2"/>
  <c r="J54" i="2"/>
  <c r="J52" i="2"/>
  <c r="J51" i="2"/>
  <c r="J50" i="2"/>
  <c r="J48" i="2"/>
  <c r="J46" i="2"/>
  <c r="J45" i="2"/>
  <c r="J44" i="2"/>
  <c r="J43" i="2"/>
  <c r="J42" i="2"/>
  <c r="J41" i="2"/>
  <c r="J40" i="2"/>
  <c r="J37" i="2"/>
  <c r="J36" i="2"/>
  <c r="J35" i="2"/>
  <c r="J33" i="2"/>
  <c r="J32" i="2"/>
  <c r="J31" i="2"/>
  <c r="J30" i="2"/>
  <c r="J29" i="2"/>
  <c r="J28" i="2"/>
  <c r="J27" i="2"/>
  <c r="J26" i="2"/>
  <c r="J25" i="2"/>
  <c r="J24" i="2"/>
  <c r="J23" i="2"/>
  <c r="J22" i="2"/>
  <c r="J19" i="2"/>
  <c r="J18" i="2"/>
  <c r="J17" i="2"/>
  <c r="J16" i="2"/>
  <c r="J15" i="2"/>
  <c r="J12" i="2"/>
  <c r="J11" i="2"/>
  <c r="J65" i="2"/>
  <c r="I65" i="2"/>
  <c r="N26" i="3"/>
  <c r="O26" i="3" s="1"/>
  <c r="P26" i="3"/>
  <c r="Q26" i="3"/>
  <c r="R26" i="3"/>
  <c r="H64" i="2"/>
  <c r="I64" i="2" s="1"/>
  <c r="H62" i="2"/>
  <c r="I62" i="2" s="1"/>
  <c r="H61" i="2"/>
  <c r="I61" i="2" s="1"/>
  <c r="H60" i="2"/>
  <c r="I60" i="2" s="1"/>
  <c r="H59" i="2"/>
  <c r="I59" i="2" s="1"/>
  <c r="H58" i="2"/>
  <c r="I58" i="2" s="1"/>
  <c r="H57" i="2"/>
  <c r="I57" i="2" s="1"/>
  <c r="H56" i="2"/>
  <c r="I56" i="2" s="1"/>
  <c r="H55" i="2"/>
  <c r="I55" i="2" s="1"/>
  <c r="H54" i="2"/>
  <c r="I54" i="2" s="1"/>
  <c r="H52" i="2"/>
  <c r="I52" i="2" s="1"/>
  <c r="H51" i="2"/>
  <c r="I51" i="2" s="1"/>
  <c r="H50" i="2"/>
  <c r="I50" i="2" s="1"/>
  <c r="H48" i="2"/>
  <c r="I48" i="2" s="1"/>
  <c r="H46" i="2"/>
  <c r="I46" i="2" s="1"/>
  <c r="H45" i="2"/>
  <c r="I45" i="2" s="1"/>
  <c r="H44" i="2"/>
  <c r="I44" i="2" s="1"/>
  <c r="H43" i="2"/>
  <c r="I43" i="2" s="1"/>
  <c r="H42" i="2"/>
  <c r="I42" i="2" s="1"/>
  <c r="H41" i="2"/>
  <c r="I41" i="2" s="1"/>
  <c r="H40" i="2"/>
  <c r="I40" i="2" s="1"/>
  <c r="H37" i="2"/>
  <c r="I37" i="2" s="1"/>
  <c r="H36" i="2"/>
  <c r="I36" i="2" s="1"/>
  <c r="H35" i="2"/>
  <c r="I35" i="2" s="1"/>
  <c r="H33" i="2"/>
  <c r="I33" i="2" s="1"/>
  <c r="H32" i="2"/>
  <c r="I32" i="2" s="1"/>
  <c r="H31" i="2"/>
  <c r="I31" i="2" s="1"/>
  <c r="H30" i="2"/>
  <c r="I30" i="2" s="1"/>
  <c r="H29" i="2"/>
  <c r="I29" i="2" s="1"/>
  <c r="H28" i="2"/>
  <c r="I28" i="2" s="1"/>
  <c r="H27" i="2"/>
  <c r="I27" i="2" s="1"/>
  <c r="H26" i="2"/>
  <c r="I26" i="2" s="1"/>
  <c r="H25" i="2"/>
  <c r="I25" i="2" s="1"/>
  <c r="H24" i="2"/>
  <c r="I24" i="2" s="1"/>
  <c r="H23" i="2"/>
  <c r="I23" i="2" s="1"/>
  <c r="H22" i="2"/>
  <c r="I22" i="2" s="1"/>
  <c r="H19" i="2"/>
  <c r="I19" i="2" s="1"/>
  <c r="H18" i="2"/>
  <c r="I18" i="2" s="1"/>
  <c r="H17" i="2"/>
  <c r="I17" i="2" s="1"/>
  <c r="H16" i="2"/>
  <c r="I16" i="2" s="1"/>
  <c r="H15" i="2"/>
  <c r="I15" i="2" s="1"/>
  <c r="H12" i="2"/>
  <c r="I12" i="2" s="1"/>
  <c r="H11" i="2"/>
  <c r="I11" i="2" s="1"/>
  <c r="I10" i="2" l="1"/>
  <c r="I49" i="2"/>
  <c r="J49" i="2" s="1"/>
  <c r="I53" i="2"/>
  <c r="I14" i="2"/>
  <c r="I47" i="2"/>
  <c r="J47" i="2" s="1"/>
  <c r="I39" i="2"/>
  <c r="I63" i="2"/>
  <c r="I34" i="2"/>
  <c r="I21" i="2"/>
  <c r="J21" i="2" s="1"/>
  <c r="J53" i="2" l="1"/>
  <c r="C17" i="5"/>
  <c r="J63" i="2"/>
  <c r="C19" i="5"/>
  <c r="G19" i="5" s="1"/>
  <c r="J10" i="2"/>
  <c r="C9" i="5"/>
  <c r="J14" i="2"/>
  <c r="I13" i="2"/>
  <c r="C11" i="5" s="1"/>
  <c r="D11" i="5" s="1"/>
  <c r="J39" i="2"/>
  <c r="I38" i="2"/>
  <c r="J34" i="2"/>
  <c r="I20" i="2"/>
  <c r="A3" i="6"/>
  <c r="A4" i="6"/>
  <c r="A5" i="6"/>
  <c r="A6" i="6"/>
  <c r="A2" i="6"/>
  <c r="A3" i="7"/>
  <c r="A4" i="7"/>
  <c r="A5" i="7"/>
  <c r="A6" i="7"/>
  <c r="A2" i="7"/>
  <c r="J38" i="2" l="1"/>
  <c r="C15" i="5"/>
  <c r="F17" i="5"/>
  <c r="G17" i="5"/>
  <c r="G22" i="5" s="1"/>
  <c r="D9" i="5"/>
  <c r="J20" i="2"/>
  <c r="C13" i="5"/>
  <c r="J13" i="2"/>
  <c r="A2" i="5"/>
  <c r="A4" i="5"/>
  <c r="A3" i="5"/>
  <c r="G21" i="5" l="1"/>
  <c r="E13" i="5"/>
  <c r="D13" i="5"/>
  <c r="D22" i="5" s="1"/>
  <c r="D21" i="5" s="1"/>
  <c r="D23" i="5" s="1"/>
  <c r="F15" i="5"/>
  <c r="F22" i="5" s="1"/>
  <c r="F21" i="5" s="1"/>
  <c r="E15" i="5"/>
  <c r="C20" i="5"/>
  <c r="J49" i="3"/>
  <c r="I49" i="3"/>
  <c r="J48" i="3"/>
  <c r="J47" i="3"/>
  <c r="A45" i="3"/>
  <c r="A46" i="3" s="1"/>
  <c r="C44" i="3"/>
  <c r="A39" i="3"/>
  <c r="C39" i="3" s="1"/>
  <c r="C38" i="3"/>
  <c r="I35" i="3"/>
  <c r="M32" i="3"/>
  <c r="A32" i="3"/>
  <c r="A28" i="3"/>
  <c r="C28" i="3" s="1"/>
  <c r="C27" i="3"/>
  <c r="M22" i="3"/>
  <c r="I22" i="3"/>
  <c r="A22" i="3"/>
  <c r="A23" i="3" s="1"/>
  <c r="M21" i="3"/>
  <c r="I21" i="3"/>
  <c r="C21" i="3"/>
  <c r="M20" i="3"/>
  <c r="I20" i="3"/>
  <c r="M19" i="3"/>
  <c r="I19" i="3"/>
  <c r="M18" i="3"/>
  <c r="I18" i="3"/>
  <c r="A15" i="3"/>
  <c r="A17" i="3" s="1"/>
  <c r="C14" i="3"/>
  <c r="C13" i="3"/>
  <c r="C12" i="3"/>
  <c r="Q11" i="3"/>
  <c r="I37" i="3" s="1"/>
  <c r="C11" i="3"/>
  <c r="C10" i="3"/>
  <c r="C9" i="3"/>
  <c r="I8" i="3"/>
  <c r="C8" i="3"/>
  <c r="A3" i="3"/>
  <c r="A4" i="3" s="1"/>
  <c r="C2" i="3"/>
  <c r="D24" i="5" l="1"/>
  <c r="E22" i="5"/>
  <c r="E21" i="5" s="1"/>
  <c r="E23" i="5" s="1"/>
  <c r="F23" i="5" s="1"/>
  <c r="G23" i="5" s="1"/>
  <c r="A40" i="3"/>
  <c r="A41" i="3" s="1"/>
  <c r="C41" i="3" s="1"/>
  <c r="A42" i="3"/>
  <c r="A18" i="3"/>
  <c r="C17" i="3"/>
  <c r="A33" i="3"/>
  <c r="C32" i="3"/>
  <c r="A47" i="3"/>
  <c r="C46" i="3"/>
  <c r="A5" i="3"/>
  <c r="C4" i="3"/>
  <c r="A24" i="3"/>
  <c r="C23" i="3"/>
  <c r="C22" i="3"/>
  <c r="N25" i="3"/>
  <c r="L32" i="3"/>
  <c r="M33" i="3"/>
  <c r="C3" i="3"/>
  <c r="C15" i="3"/>
  <c r="C45" i="3"/>
  <c r="E24" i="5" l="1"/>
  <c r="F24" i="5" s="1"/>
  <c r="G24" i="5" s="1"/>
  <c r="C40" i="3"/>
  <c r="A6" i="3"/>
  <c r="C5" i="3"/>
  <c r="A34" i="3"/>
  <c r="C34" i="3" s="1"/>
  <c r="C33" i="3"/>
  <c r="A19" i="3"/>
  <c r="C18" i="3"/>
  <c r="A43" i="3"/>
  <c r="C43" i="3" s="1"/>
  <c r="C42" i="3"/>
  <c r="N27" i="3"/>
  <c r="O25" i="3"/>
  <c r="A25" i="3"/>
  <c r="A26" i="3" s="1"/>
  <c r="C26" i="3" s="1"/>
  <c r="C24" i="3"/>
  <c r="C47" i="3"/>
  <c r="A48" i="3"/>
  <c r="C25" i="3" l="1"/>
  <c r="A20" i="3"/>
  <c r="C20" i="3" s="1"/>
  <c r="C19" i="3"/>
  <c r="P21" i="3"/>
  <c r="P20" i="3"/>
  <c r="A7" i="3"/>
  <c r="C7" i="3" s="1"/>
  <c r="C6" i="3"/>
  <c r="Q20" i="3" s="1"/>
  <c r="A49" i="3"/>
  <c r="C49" i="3" s="1"/>
  <c r="R19" i="3" s="1"/>
  <c r="C48" i="3"/>
  <c r="P22" i="3"/>
  <c r="P18" i="3" l="1"/>
  <c r="R18" i="3"/>
  <c r="R21" i="3"/>
  <c r="R20" i="3"/>
  <c r="Q22" i="3"/>
  <c r="Q19" i="3"/>
  <c r="Q21" i="3"/>
  <c r="Q18" i="3"/>
  <c r="R22" i="3"/>
  <c r="P19" i="3"/>
  <c r="O27" i="3" l="1"/>
</calcChain>
</file>

<file path=xl/sharedStrings.xml><?xml version="1.0" encoding="utf-8"?>
<sst xmlns="http://schemas.openxmlformats.org/spreadsheetml/2006/main" count="4830" uniqueCount="1384">
  <si>
    <t>Item</t>
  </si>
  <si>
    <t>Código</t>
  </si>
  <si>
    <t>Banco</t>
  </si>
  <si>
    <t>Descrição</t>
  </si>
  <si>
    <t>Und</t>
  </si>
  <si>
    <t>Quant.</t>
  </si>
  <si>
    <t>Valor Unit</t>
  </si>
  <si>
    <t>Valor Unit com BDI</t>
  </si>
  <si>
    <t>Total</t>
  </si>
  <si>
    <t>Peso (%)</t>
  </si>
  <si>
    <t xml:space="preserve"> 1 </t>
  </si>
  <si>
    <t>SERVIÇOS PRELIMINARES</t>
  </si>
  <si>
    <t xml:space="preserve"> 1.1 </t>
  </si>
  <si>
    <t xml:space="preserve"> 02.08.020 </t>
  </si>
  <si>
    <t>CPOS</t>
  </si>
  <si>
    <t>Placa de identificação para obra</t>
  </si>
  <si>
    <t>m²</t>
  </si>
  <si>
    <t xml:space="preserve"> 1.2 </t>
  </si>
  <si>
    <t xml:space="preserve"> 93584 </t>
  </si>
  <si>
    <t>SINAPI</t>
  </si>
  <si>
    <t>EXECUÇÃO DE DEPÓSITO EM CANTEIRO DE OBRA EM CHAPA DE MADEIRA COMPENSADA, NÃO INCLUSO MOBILIÁRIO. AF_04/2016</t>
  </si>
  <si>
    <t xml:space="preserve"> 2 </t>
  </si>
  <si>
    <t>REMOÇOES E DEMOLIÇÕES</t>
  </si>
  <si>
    <t xml:space="preserve"> 2.1 </t>
  </si>
  <si>
    <t>REMOÇÃO DE RESERVATÓRIO EXISTENTE</t>
  </si>
  <si>
    <t xml:space="preserve"> 2.1.1 </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</si>
  <si>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</si>
  <si>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</si>
  <si>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</si>
  <si>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2.1.2 </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</si>
  <si>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</si>
  <si>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</si>
  <si>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H</t>
  </si>
  <si>
    <t xml:space="preserve"> 2.1.3 </t>
  </si>
  <si>
    <t xml:space="preserve"> 88315 </t>
  </si>
  <si>
    <t>SERRALHEIRO COM ENCARGOS COMPLEMENTARES</t>
  </si>
  <si>
    <t xml:space="preserve"> 2.1.4 </t>
  </si>
  <si>
    <t xml:space="preserve"> 88309 </t>
  </si>
  <si>
    <t>PEDREIRO COM ENCARGOS COMPLEMENTARES</t>
  </si>
  <si>
    <t xml:space="preserve"> 2.1.5 </t>
  </si>
  <si>
    <t xml:space="preserve"> 88242 </t>
  </si>
  <si>
    <t>AJUDANTE DE PEDREIRO COM ENCARGOS COMPLEMENTARES</t>
  </si>
  <si>
    <t xml:space="preserve"> 3 </t>
  </si>
  <si>
    <t>BASE DE CONCRETO ARMADO PARA RESERVATÓRIO APOIADO</t>
  </si>
  <si>
    <t xml:space="preserve"> 3.1 </t>
  </si>
  <si>
    <t>INFRAESTRUTURA</t>
  </si>
  <si>
    <t xml:space="preserve"> 3.1.1 </t>
  </si>
  <si>
    <t xml:space="preserve"> 12.05.010 </t>
  </si>
  <si>
    <t>Taxa de mobilização e desmobilização de equipamentos para execução de estaca escavada</t>
  </si>
  <si>
    <t>TX</t>
  </si>
  <si>
    <t xml:space="preserve"> 3.1.2 </t>
  </si>
  <si>
    <t xml:space="preserve"> 12.05.030 </t>
  </si>
  <si>
    <t>Estaca escavada mecanicamente, diâmetro de 30 cm até 30 t</t>
  </si>
  <si>
    <t>M</t>
  </si>
  <si>
    <t xml:space="preserve"> 3.1.3 </t>
  </si>
  <si>
    <t xml:space="preserve"> 93358 </t>
  </si>
  <si>
    <t>ESCAVAÇÃO MANUAL DE VALA COM PROFUNDIDADE MENOR OU IGUAL A 1,30 M. AF_02/2021</t>
  </si>
  <si>
    <t>m³</t>
  </si>
  <si>
    <t xml:space="preserve"> 3.1.4 </t>
  </si>
  <si>
    <t xml:space="preserve"> 100324 </t>
  </si>
  <si>
    <t>LASTRO COM MATERIAL GRANULAR (PEDRA BRITADA N.1 E PEDRA BRITADA N.2), APLICADO EM PISOS OU LAJES SOBRE SOLO, ESPESSURA DE *10 CM*. AF_07/2019</t>
  </si>
  <si>
    <t xml:space="preserve"> 3.1.5 </t>
  </si>
  <si>
    <t xml:space="preserve"> 96528 </t>
  </si>
  <si>
    <t>FABRICAÇÃO, MONTAGEM E DESMONTAGEM DE FÔRMA PARA BLOCO DE COROAMENTO, EM MADEIRA SERRADA, E=25 MM, 1 UTILIZAÇÃO. AF_06/2017</t>
  </si>
  <si>
    <t xml:space="preserve"> 3.1.6 </t>
  </si>
  <si>
    <t xml:space="preserve"> 10.01.040 </t>
  </si>
  <si>
    <t>Armadura em barra de aço CA-50 (A ou B) fyk = 500 MPa</t>
  </si>
  <si>
    <t>KG</t>
  </si>
  <si>
    <t xml:space="preserve"> 3.1.7 </t>
  </si>
  <si>
    <t xml:space="preserve"> 94972 </t>
  </si>
  <si>
    <t>CONCRETO FCK = 30MPA, TRAÇO 1:2,1:2,5 (CIMENTO/ AREIA MÉDIA/ BRITA 1)  - PREPARO MECÂNICO COM BETONEIRA 600 L. AF_07/2016</t>
  </si>
  <si>
    <t xml:space="preserve"> 3.1.8 </t>
  </si>
  <si>
    <t xml:space="preserve"> 98560 </t>
  </si>
  <si>
    <t>IMPERMEABILIZAÇÃO DE PISO COM ARGAMASSA DE CIMENTO E AREIA, COM ADITIVO IMPERMEABILIZANTE, E = 2CM. AF_06/2018</t>
  </si>
  <si>
    <t xml:space="preserve"> 3.1.9 </t>
  </si>
  <si>
    <t xml:space="preserve"> 98557 </t>
  </si>
  <si>
    <t>IMPERMEABILIZAÇÃO DE SUPERFÍCIE COM EMULSÃO ASFÁLTICA, 2 DEMÃOS AF_06/2018</t>
  </si>
  <si>
    <t xml:space="preserve"> 3.1.10 </t>
  </si>
  <si>
    <t xml:space="preserve"> 96995 </t>
  </si>
  <si>
    <t>REATERRO MANUAL APILOADO COM SOQUETE. AF_10/2017</t>
  </si>
  <si>
    <t xml:space="preserve"> 3.1.11 </t>
  </si>
  <si>
    <t xml:space="preserve"> 100978 </t>
  </si>
  <si>
    <t>CARGA, MANOBRA E DESCARGA DE SOLOS E MATERIAIS GRANULARES EM CAMINHÃO BASCULANTE 10 M³ - CARGA COM ESCAVADEIRA HIDRÁULICA (CAÇAMBA DE 1,20 M³ / 155 HP) E DESCARGA LIVRE (UNIDADE: M3). AF_07/2020</t>
  </si>
  <si>
    <t xml:space="preserve"> 3.1.12 </t>
  </si>
  <si>
    <t xml:space="preserve"> 95875 </t>
  </si>
  <si>
    <t>TRANSPORTE COM CAMINHÃO BASCULANTE DE 10 M³, EM VIA URBANA PAVIMENTADA, DMT ATÉ 30 KM (UNIDADE: M3XKM). AF_07/2020</t>
  </si>
  <si>
    <t>M3XKM</t>
  </si>
  <si>
    <t xml:space="preserve"> 3.2 </t>
  </si>
  <si>
    <t>SUPERESTRUTURA</t>
  </si>
  <si>
    <t xml:space="preserve"> 3.2.1 </t>
  </si>
  <si>
    <t xml:space="preserve"> 11.18.190 </t>
  </si>
  <si>
    <t>Enchimento de nichos com poliestireno expandido do tipo P-1</t>
  </si>
  <si>
    <t xml:space="preserve"> 3.2.2 </t>
  </si>
  <si>
    <t xml:space="preserve"> 90278 </t>
  </si>
  <si>
    <t>GRAUTE FGK=15 MPA; TRAÇO 1:0,04:2,0:2,4 (CIMENTO/ CAL/ AREIA GROSSA/ BRITA 0) - PREPARO MECÂNICO COM BETONEIRA 400 L. AF_02/2015</t>
  </si>
  <si>
    <t xml:space="preserve"> 3.2.3 </t>
  </si>
  <si>
    <t xml:space="preserve"> 03.02.010 </t>
  </si>
  <si>
    <t>FDE</t>
  </si>
  <si>
    <t>INSERTS EM CANTONEIRAS OU CHAPA AÇO A-36 P/SOLIDARIZAÇÃO DE VIGAS E PILARES</t>
  </si>
  <si>
    <t xml:space="preserve"> 4 </t>
  </si>
  <si>
    <t>RESERVATORIO EM PLÁSTICO REFORÇADO COM FIBRA DE VIDRO</t>
  </si>
  <si>
    <t xml:space="preserve"> 4.1 </t>
  </si>
  <si>
    <t>EXTRAVASOR, LIMPEZA E LIGAÇÃO PARA CONSUMO</t>
  </si>
  <si>
    <t xml:space="preserve"> 4.1.1 </t>
  </si>
  <si>
    <t xml:space="preserve"> 46.07.030 </t>
  </si>
  <si>
    <t>Tubo galvanizado DN= 1´, inclusive conexões</t>
  </si>
  <si>
    <t xml:space="preserve"> 4.1.2 </t>
  </si>
  <si>
    <t xml:space="preserve"> 46.07.070 </t>
  </si>
  <si>
    <t>Tubo galvanizado DN= 2 1/2´, inclusive conexões</t>
  </si>
  <si>
    <t xml:space="preserve"> 4.1.3 </t>
  </si>
  <si>
    <t xml:space="preserve"> 46.07.090 </t>
  </si>
  <si>
    <t>Tubo galvanizado DN= 4´, inclusive conexões</t>
  </si>
  <si>
    <t xml:space="preserve"> 4.1.4 </t>
  </si>
  <si>
    <t xml:space="preserve"> 89512 </t>
  </si>
  <si>
    <t>TUBO PVC, SÉRIE R, ÁGUA PLUVIAL, DN 100 MM, FORNECIDO E INSTALADO EM RAMAL DE ENCAMINHAMENTO. AF_12/2014</t>
  </si>
  <si>
    <t xml:space="preserve"> 4.1.5 </t>
  </si>
  <si>
    <t xml:space="preserve"> 94495 </t>
  </si>
  <si>
    <t>REGISTRO DE GAVETA BRUTO, LATÃO, ROSCÁVEL, 1, INSTALADO EM RESERVAÇÃO DE ÁGUA DE EDIFICAÇÃO QUE POSSUA RESERVATÓRIO DE FIBRA/FIBROCIMENTO  FORNECIMENTO E INSTALAÇÃO. AF_06/2016</t>
  </si>
  <si>
    <t>UN</t>
  </si>
  <si>
    <t xml:space="preserve"> 4.1.6 </t>
  </si>
  <si>
    <t xml:space="preserve"> 94499 </t>
  </si>
  <si>
    <t>REGISTRO DE GAVETA BRUTO, LATÃO, ROSCÁVEL, 2 1/2, INSTALADO EM RESERVAÇÃO DE ÁGUA DE EDIFICAÇÃO QUE POSSUA RESERVATÓRIO DE FIBRA/FIBROCIMENTO  FORNECIMENTO E INSTALAÇÃO. AF_06/2016</t>
  </si>
  <si>
    <t xml:space="preserve"> 4.1.7 </t>
  </si>
  <si>
    <t xml:space="preserve"> 99251 </t>
  </si>
  <si>
    <t>CAIXA ENTERRADA HIDRÁULICA RETANGULAR EM ALVENARIA COM TIJOLOS CERÂMICOS MACIÇOS, DIMENSÕES INTERNAS: 0,4X0,4X0,4 M PARA REDE DE DRENAGEM. AF_12/2020</t>
  </si>
  <si>
    <t xml:space="preserve"> 4.2 </t>
  </si>
  <si>
    <t>RESERVATÓRIO</t>
  </si>
  <si>
    <t xml:space="preserve"> 4.2.1 </t>
  </si>
  <si>
    <t xml:space="preserve"> G0075 </t>
  </si>
  <si>
    <t>Próprio</t>
  </si>
  <si>
    <t>RESERVATORIO VERTICAL EM PRFV DIAM 150 CAPACIDADE  12.945 M3</t>
  </si>
  <si>
    <t>UNID</t>
  </si>
  <si>
    <t xml:space="preserve"> 4.3 </t>
  </si>
  <si>
    <t>BY PASS</t>
  </si>
  <si>
    <t xml:space="preserve"> 4.3.1 </t>
  </si>
  <si>
    <t xml:space="preserve"> 04.30.060 </t>
  </si>
  <si>
    <t>Remoção de tubulação hidráulica em geral, incluindo conexões, caixas e ralos</t>
  </si>
  <si>
    <t xml:space="preserve"> 4.3.2 </t>
  </si>
  <si>
    <t xml:space="preserve"> 46.01.020 </t>
  </si>
  <si>
    <t>Tubo de PVC rígido soldável marrom, DN= 25 mm, (3/4´), inclusive conexões</t>
  </si>
  <si>
    <t xml:space="preserve"> 4.3.3 </t>
  </si>
  <si>
    <t xml:space="preserve"> 47.01.020 </t>
  </si>
  <si>
    <t>Registro de gaveta em latão fundido sem acabamento, DN= 3/4´</t>
  </si>
  <si>
    <t xml:space="preserve"> 5 </t>
  </si>
  <si>
    <t>SPDA - PROTEÇAO DE DESCARGA ATMOSFERICAS</t>
  </si>
  <si>
    <t xml:space="preserve"> 5.1 </t>
  </si>
  <si>
    <t xml:space="preserve"> 95749 </t>
  </si>
  <si>
    <t>ELETRODUTO DE AÇO GALVANIZADO, CLASSE LEVE, DN 20 MM (3/4), APARENTE, INSTALADO EM PAREDE - FORNECIMENTO E INSTALAÇÃO. AF_11/2016_P</t>
  </si>
  <si>
    <t xml:space="preserve"> 5.2 </t>
  </si>
  <si>
    <t xml:space="preserve"> 96977 </t>
  </si>
  <si>
    <t>CORDOALHA DE COBRE NU 50 MM², ENTERRADA, SEM ISOLADOR - FORNECIMENTO E INSTALAÇÃO. AF_12/2017</t>
  </si>
  <si>
    <t xml:space="preserve"> 5.3 </t>
  </si>
  <si>
    <t xml:space="preserve"> 96971 </t>
  </si>
  <si>
    <t>CORDOALHA DE COBRE NU 16 MM², NÃO ENTERRADA, COM ISOLADOR - FORNECIMENTO E INSTALAÇÃO. AF_12/2017</t>
  </si>
  <si>
    <t xml:space="preserve"> 5.4 </t>
  </si>
  <si>
    <t xml:space="preserve"> 090569 </t>
  </si>
  <si>
    <t>SIURB</t>
  </si>
  <si>
    <t>CAIXA DE PASSAGEM E TAMPA PRÉ-MOLDADAS EM CONCRETO, SEM FUNDO, 30X30CM</t>
  </si>
  <si>
    <t xml:space="preserve"> 5.5 </t>
  </si>
  <si>
    <t xml:space="preserve"> 96985 </t>
  </si>
  <si>
    <t>HASTE DE ATERRAMENTO 5/8  PARA SPDA - FORNECIMENTO E INSTALAÇÃO. AF_12/2017</t>
  </si>
  <si>
    <t xml:space="preserve"> 5.6 </t>
  </si>
  <si>
    <t xml:space="preserve"> 96989 </t>
  </si>
  <si>
    <t>CAPTOR TIPO FRANKLIN PARA SPDA - FORNECIMENTO E INSTALAÇÃO. AF_12/2017</t>
  </si>
  <si>
    <t xml:space="preserve"> 5.7 </t>
  </si>
  <si>
    <t xml:space="preserve"> 96988 </t>
  </si>
  <si>
    <t>MASTRO 1 ½  PARA SPDA - FORNECIMENTO E INSTALAÇÃO. AF_12/2017</t>
  </si>
  <si>
    <t xml:space="preserve"> 5.8 </t>
  </si>
  <si>
    <t xml:space="preserve"> 39.14.050 </t>
  </si>
  <si>
    <t>Cabo de alumínio nu com alma de aço CAA, 4 AWG - Swan</t>
  </si>
  <si>
    <t xml:space="preserve"> 5.9 </t>
  </si>
  <si>
    <t xml:space="preserve"> 09.86.020 </t>
  </si>
  <si>
    <t>SUPORTE SIMPLES COM ROLDANA PARA CABO DE COBRE NU 25 A 35 MM2</t>
  </si>
  <si>
    <t xml:space="preserve"> 6 </t>
  </si>
  <si>
    <t>SERVIÇOS COMPLEMENTARES</t>
  </si>
  <si>
    <t xml:space="preserve"> 6.1 </t>
  </si>
  <si>
    <t xml:space="preserve"> 55.01.020 </t>
  </si>
  <si>
    <t>Limpeza final da obra</t>
  </si>
  <si>
    <t>Total sem BDI</t>
  </si>
  <si>
    <t>Total do BDI</t>
  </si>
  <si>
    <t>Total Geral</t>
  </si>
  <si>
    <r>
      <t xml:space="preserve">Proprietário: </t>
    </r>
    <r>
      <rPr>
        <sz val="12"/>
        <rFont val="Arial Narrow"/>
        <family val="2"/>
      </rPr>
      <t>PREFEITURA MUNICIPAL DE SANTA GERTRUDES</t>
    </r>
  </si>
  <si>
    <r>
      <t>Local :</t>
    </r>
    <r>
      <rPr>
        <sz val="12"/>
        <rFont val="Arial Narrow"/>
        <family val="2"/>
      </rPr>
      <t xml:space="preserve"> CRECHE TEREZA PASCON VITTE, RUA 5, Nº 755 - JARDIM RESIDENCIAL INDAIA 2, SANTA GERTRUDES / SP  </t>
    </r>
  </si>
  <si>
    <t>__________________________________________________
Alexandre R. Gaino
Eng. Civil
5060435411</t>
  </si>
  <si>
    <t>MIN</t>
  </si>
  <si>
    <t>MED</t>
  </si>
  <si>
    <t>MAX</t>
  </si>
  <si>
    <t>QUADRO DE COMPOSIÇÃO DO BDI</t>
  </si>
  <si>
    <t>Construção e Reforma de Edifícios</t>
  </si>
  <si>
    <t>AC</t>
  </si>
  <si>
    <t>SG</t>
  </si>
  <si>
    <t>R</t>
  </si>
  <si>
    <t>PROPONENTE / TOMADOR</t>
  </si>
  <si>
    <t>DF</t>
  </si>
  <si>
    <t>PREFEITURA MUNICIPAL DE SANTA GERTRUDES</t>
  </si>
  <si>
    <t>L</t>
  </si>
  <si>
    <t>BDI PAD</t>
  </si>
  <si>
    <t>OBJETO</t>
  </si>
  <si>
    <t>Construção de Praças Urbanas, Rodovias, Ferrovias e recapeamento e pavimentação de vias urbanas</t>
  </si>
  <si>
    <t>TIPO DE OBRA DO EMPREENDIMENTO</t>
  </si>
  <si>
    <t>DESONERAÇÃO</t>
  </si>
  <si>
    <t>Construção de Redes de Abastecimento de Água, Coleta de Esgoto</t>
  </si>
  <si>
    <t>Conforme legislação tributária municipal, definir estimativa de percentual da base de cálculo para o ISS:</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</si>
  <si>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</si>
  <si>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</si>
  <si>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</si>
  <si>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</si>
  <si>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</si>
  <si>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</si>
  <si>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</si>
  <si>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</si>
  <si>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</si>
  <si>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</si>
  <si>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</si>
  <si>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</si>
  <si>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</si>
  <si>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</si>
  <si>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</si>
  <si>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</si>
  <si>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</si>
  <si>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</si>
  <si>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</si>
  <si>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</si>
  <si>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Os valores de BDI foram calculados com o emprego da fórmula:</t>
  </si>
  <si>
    <t xml:space="preserve"> - 1</t>
  </si>
  <si>
    <t>Fornecimento de Materiais e Equipamentos (aquisição indireta - em conjunto com licitação de obras)</t>
  </si>
  <si>
    <t>Observações:</t>
  </si>
  <si>
    <t>SANTA GERTRUDES</t>
  </si>
  <si>
    <t>Local</t>
  </si>
  <si>
    <t>Data</t>
  </si>
  <si>
    <t>Estudos e Projetos, Planos e Gerenciamento e outros correlatos</t>
  </si>
  <si>
    <t>K1</t>
  </si>
  <si>
    <t>K2</t>
  </si>
  <si>
    <t/>
  </si>
  <si>
    <t>Responsável Técnico</t>
  </si>
  <si>
    <t>Nome:</t>
  </si>
  <si>
    <t>K3</t>
  </si>
  <si>
    <t>Título:</t>
  </si>
  <si>
    <t>Fornecimento de Materiais e Equipamentos (aquisição direta)</t>
  </si>
  <si>
    <t>Cronograma Físico e Financeiro</t>
  </si>
  <si>
    <t>Total Por Etapa</t>
  </si>
  <si>
    <t>15 DIAS</t>
  </si>
  <si>
    <t>30 DIAS</t>
  </si>
  <si>
    <t>45 DIAS</t>
  </si>
  <si>
    <t>Porcentagem</t>
  </si>
  <si>
    <t>Custo</t>
  </si>
  <si>
    <t>Porcentagem Acumulado</t>
  </si>
  <si>
    <t>Custo Acumulado</t>
  </si>
  <si>
    <t>Planilha Orçamentária Analítica</t>
  </si>
  <si>
    <t>Tipo</t>
  </si>
  <si>
    <t>Composição</t>
  </si>
  <si>
    <t>Insumo</t>
  </si>
  <si>
    <t xml:space="preserve"> B.01.000.010111 </t>
  </si>
  <si>
    <t>Carpinteiro</t>
  </si>
  <si>
    <t>Mão de Obra</t>
  </si>
  <si>
    <t xml:space="preserve"> B.01.000.010112 </t>
  </si>
  <si>
    <t>Ajudante de carpinteiro</t>
  </si>
  <si>
    <t xml:space="preserve"> B.02.000.020508 </t>
  </si>
  <si>
    <t>Cimento CPII-E-32 (sacos de 50 kg)</t>
  </si>
  <si>
    <t>Material</t>
  </si>
  <si>
    <t xml:space="preserve"> B.04.000.020503 </t>
  </si>
  <si>
    <t>Areia média lavada (a granel caçamba fechada)</t>
  </si>
  <si>
    <t xml:space="preserve"> D.02.000.021009 </t>
  </si>
  <si>
    <t>Pontalete de cedrinho de 75 mm x 75 mm - 3ª construção</t>
  </si>
  <si>
    <t xml:space="preserve"> E.02.000.026760 </t>
  </si>
  <si>
    <t>Prego diversas bitolas (referência 18 x 27)</t>
  </si>
  <si>
    <t xml:space="preserve"> N.04.000.020357 </t>
  </si>
  <si>
    <t>Placa para identificação da obra, em chapa de aço n° 18, galvanizado com tratamento anticorrosivo padrão</t>
  </si>
  <si>
    <t>MO sem LS =&gt;</t>
  </si>
  <si>
    <t>LS =&gt;</t>
  </si>
  <si>
    <t>MO com LS =&gt;</t>
  </si>
  <si>
    <t>Valor do BDI =&gt;</t>
  </si>
  <si>
    <t>Valor com BDI =&gt;</t>
  </si>
  <si>
    <t>Quant. =&gt;</t>
  </si>
  <si>
    <t>Preço Total =&gt;</t>
  </si>
  <si>
    <t>CANT - CANTEIRO DE OBRAS</t>
  </si>
  <si>
    <t>Composição Auxiliar</t>
  </si>
  <si>
    <t xml:space="preserve"> 98442 </t>
  </si>
  <si>
    <t>PAREDE DE MADEIRA COMPENSADA PARA CONSTRUÇÃO TEMPORÁRIA EM CHAPA SIMPLES, EXTERNA, COM ÁREA LÍQUIDA MENOR QUE 6 M², SEM VÃO. AF_05/2018</t>
  </si>
  <si>
    <t xml:space="preserve"> 98446 </t>
  </si>
  <si>
    <t>PAREDE DE MADEIRA COMPENSADA PARA CONSTRUÇÃO TEMPORÁRIA EM CHAPA SIMPLES, EXTERNA, COM ÁREA LÍQUIDA MENOR QUE 6 M², COM VÃO. AF_05/2018</t>
  </si>
  <si>
    <t xml:space="preserve"> 98441 </t>
  </si>
  <si>
    <t>PAREDE DE MADEIRA COMPENSADA PARA CONSTRUÇÃO TEMPORÁRIA EM CHAPA SIMPLES, EXTERNA, COM ÁREA LÍQUIDA MAIOR OU IGUAL A 6 M², SEM VÃO. AF_05/2018</t>
  </si>
  <si>
    <t xml:space="preserve"> 98445 </t>
  </si>
  <si>
    <t>PAREDE DE MADEIRA COMPENSADA PARA CONSTRUÇÃO TEMPORÁRIA EM CHAPA SIMPLES, EXTERNA, COM ÁREA LÍQUIDA MAIOR OU IGUAL A 6 M², COM VÃO. AF_05/2018</t>
  </si>
  <si>
    <t xml:space="preserve"> 92543 </t>
  </si>
  <si>
    <t>TRAMA DE MADEIRA COMPOSTA POR TERÇAS PARA TELHADOS DE ATÉ 2 ÁGUAS PARA TELHA ONDULADA DE FIBROCIMENTO, METÁLICA, PLÁSTICA OU TERMOACÚSTICA, INCLUSO TRANSPORTE VERTICAL. AF_07/2019</t>
  </si>
  <si>
    <t>COBE - COBERTURA</t>
  </si>
  <si>
    <t xml:space="preserve"> 94210 </t>
  </si>
  <si>
    <t>TELHAMENTO COM TELHA ONDULADA DE FIBROCIMENTO E = 6 MM, COM RECOBRIMENTO LATERAL DE 1 1/4 DE ONDA PARA TELHADO COM INCLINAÇÃO MÁXIMA DE 10°, COM ATÉ 2 ÁGUAS, INCLUSO IÇAMENTO. AF_07/2019</t>
  </si>
  <si>
    <t xml:space="preserve"> 91341 </t>
  </si>
  <si>
    <t>PORTA EM ALUMÍNIO DE ABRIR TIPO VENEZIANA COM GUARNIÇÃO, FIXAÇÃO COM PARAFUSOS - FORNECIMENTO E INSTALAÇÃO. AF_12/2019</t>
  </si>
  <si>
    <t>ESQV - ESQUADRIAS/FERRAGENS/VIDROS</t>
  </si>
  <si>
    <t xml:space="preserve"> 94559 </t>
  </si>
  <si>
    <t>JANELA DE AÇO TIPO BASCULANTE PARA VIDROS, COM BATENTE, FERRAGENS E PINTURA ANTICORROSIVA. EXCLUSIVE VIDROS, ACABAMENTO, ALIZAR E CONTRAMARCO. FORNECIMENTO E INSTALAÇÃO. AF_12/2019</t>
  </si>
  <si>
    <t xml:space="preserve"> 95240 </t>
  </si>
  <si>
    <t>LASTRO DE CONCRETO MAGRO, APLICADO EM PISOS, LAJES SOBRE SOLO OU RADIERS, ESPESSURA DE 3 CM. AF_07/2016</t>
  </si>
  <si>
    <t>FUES - FUNDAÇÕES E ESTRUTURAS</t>
  </si>
  <si>
    <t xml:space="preserve"> 95241 </t>
  </si>
  <si>
    <t>LASTRO DE CONCRETO MAGRO, APLICADO EM PISOS, LAJES SOBRE SOLO OU RADIERS, ESPESSURA DE 5 CM. AF_07/2016</t>
  </si>
  <si>
    <t xml:space="preserve"> 101165 </t>
  </si>
  <si>
    <t>ALVENARIA DE EMBASAMENTO COM BLOCO ESTRUTURAL DE CONCRETO, DE 14X19X29CM E ARGAMASSA DE ASSENTAMENTO COM PREPARO EM BETONEIRA. AF_05/2020</t>
  </si>
  <si>
    <t xml:space="preserve"> 91852 </t>
  </si>
  <si>
    <t>ELETRODUTO FLEXÍVEL CORRUGADO, PVC, DN 20 MM (1/2"), PARA CIRCUITOS TERMINAIS, INSTALADO EM PAREDE - FORNECIMENTO E INSTALAÇÃO. AF_12/2015</t>
  </si>
  <si>
    <t>INEL - INSTALAÇÃO ELÉTRICA/ELETRIFICAÇÃO E ILUMINAÇÃO EXTERNA</t>
  </si>
  <si>
    <t xml:space="preserve"> 91862 </t>
  </si>
  <si>
    <t>ELETRODUTO RÍGIDO ROSCÁVEL, PVC, DN 20 MM (1/2"), PARA CIRCUITOS TERMINAIS, INSTALADO EM FORRO - FORNECIMENTO E INSTALAÇÃO. AF_12/2015</t>
  </si>
  <si>
    <t xml:space="preserve"> 91870 </t>
  </si>
  <si>
    <t>ELETRODUTO RÍGIDO ROSCÁVEL, PVC, DN 20 MM (1/2"), PARA CIRCUITOS TERMINAIS, INSTALADO EM PAREDE - FORNECIMENTO E INSTALAÇÃO. AF_12/2015</t>
  </si>
  <si>
    <t xml:space="preserve"> 95805 </t>
  </si>
  <si>
    <t>CONDULETE DE PVC, TIPO B, PARA ELETRODUTO DE PVC SOLDÁVEL DN 25 MM (3/4''), APARENTE - FORNECIMENTO E INSTALAÇÃO. AF_11/2016</t>
  </si>
  <si>
    <t xml:space="preserve"> 91924 </t>
  </si>
  <si>
    <t>CABO DE COBRE FLEXÍVEL ISOLADO, 1,5 MM², ANTI-CHAMA 450/750 V, PARA CIRCUITOS TERMINAIS - FORNECIMENTO E INSTALAÇÃO. AF_12/2015</t>
  </si>
  <si>
    <t xml:space="preserve"> 92023 </t>
  </si>
  <si>
    <t>INTERRUPTOR SIMPLES (1 MÓDULO) COM 1 TOMADA DE EMBUTIR 2P+T 10 A,  INCLUINDO SUPORTE E PLACA - FORNECIMENTO E INSTALAÇÃO. AF_12/2015</t>
  </si>
  <si>
    <t xml:space="preserve"> 97586 </t>
  </si>
  <si>
    <t>LUMINÁRIA TIPO CALHA, DE SOBREPOR, COM 2 LÂMPADAS TUBULARES FLUORESCENTES DE 36 W, COM REATOR DE PARTIDA RÁPIDA - FORNECIMENTO E INSTALAÇÃO. AF_02/2020</t>
  </si>
  <si>
    <t xml:space="preserve"> 91173 </t>
  </si>
  <si>
    <t>FIXAÇÃO DE TUBOS VERTICAIS DE PPR DIÂMETROS MENORES OU IGUAIS A 40 MM COM ABRAÇADEIRA METÁLICA RÍGIDA TIPO D 1/2", FIXADA EM PERFILADO EM ALVENARIA. AF_05/2015</t>
  </si>
  <si>
    <t>INHI - INSTALAÇÕES HIDROS SANITÁRIAS</t>
  </si>
  <si>
    <t xml:space="preserve"> 91170 </t>
  </si>
  <si>
    <t>FIXAÇÃO DE TUBOS HORIZONTAIS DE PVC, CPVC OU COBRE DIÂMETROS MENORES OU IGUAIS A 40 MM OU ELETROCALHAS ATÉ 150MM DE LARGURA, COM ABRAÇADEIRA METÁLICA RÍGIDA TIPO D 1/2, FIXADA EM PERFILADO EM LAJE. AF_05/2015</t>
  </si>
  <si>
    <t>MOVT - MOVIMENTO DE TERRA</t>
  </si>
  <si>
    <t xml:space="preserve"> 88489 </t>
  </si>
  <si>
    <t>APLICAÇÃO MANUAL DE PINTURA COM TINTA LÁTEX ACRÍLICA EM PAREDES, DUAS DEMÃOS. AF_06/2014</t>
  </si>
  <si>
    <t>PINT - PINTURAS</t>
  </si>
  <si>
    <t xml:space="preserve"> 00011455 </t>
  </si>
  <si>
    <t>FERROLHO COM FECHO / TRINCO REDONDO, EM ACO GALVANIZADO / ZINCADO, DE SOBREPOR, COM COMPRIMENTO DE 8" E ESPESSURA MINIMA DA CHAPA DE 1,50 MM</t>
  </si>
  <si>
    <t>CHOR - CUSTOS HORÁRIOS DE MÁQUINAS E EQUIPAMENTOS</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</si>
  <si>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</si>
  <si>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</si>
  <si>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</si>
  <si>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</si>
  <si>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</si>
  <si>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</si>
  <si>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</si>
  <si>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</si>
  <si>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</si>
  <si>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</si>
  <si>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88286 </t>
  </si>
  <si>
    <t>MOTORISTA OPERADOR DE MUNCK COM ENCARGOS COMPLEMENTARES</t>
  </si>
  <si>
    <t>SEDI - SERVIÇOS DIVERSOS</t>
  </si>
  <si>
    <t xml:space="preserve"> 00004221 </t>
  </si>
  <si>
    <t>OLEO DIESEL COMBUSTIVEL COMUM</t>
  </si>
  <si>
    <t xml:space="preserve"> 95377 </t>
  </si>
  <si>
    <t>CURSO DE CAPACITAÇÃO PARA SERRALHEIRO (ENCARGOS COMPLEMENTARES) - HORISTA</t>
  </si>
  <si>
    <t xml:space="preserve"> 00037370 </t>
  </si>
  <si>
    <t>ALIMENTACAO - HORISTA (COLETADO CAIXA)</t>
  </si>
  <si>
    <t>Outros</t>
  </si>
  <si>
    <t xml:space="preserve"> 00043489 </t>
  </si>
  <si>
    <t>EPI - FAMILIA PEDREIRO - HORISTA (ENCARGOS COMPLEMENTARES - COLETADO CAIXA)</t>
  </si>
  <si>
    <t>Equipamento</t>
  </si>
  <si>
    <t xml:space="preserve"> 00043465 </t>
  </si>
  <si>
    <t>FERRAMENTAS - FAMILIA PEDREIRO - HORISTA (ENCARGOS COMPLEMENTARES - COLETADO CAIXA)</t>
  </si>
  <si>
    <t xml:space="preserve"> 00037372 </t>
  </si>
  <si>
    <t>EXAMES - HORISTA (COLETADO CAIXA)</t>
  </si>
  <si>
    <t xml:space="preserve"> 00006110 </t>
  </si>
  <si>
    <t>SERRALHEIRO</t>
  </si>
  <si>
    <t xml:space="preserve"> 00037373 </t>
  </si>
  <si>
    <t>SEGURO - HORISTA (COLETADO CAIXA)</t>
  </si>
  <si>
    <t>Taxas</t>
  </si>
  <si>
    <t xml:space="preserve"> 00037371 </t>
  </si>
  <si>
    <t>TRANSPORTE - HORISTA (COLETADO CAIXA)</t>
  </si>
  <si>
    <t>Serviços</t>
  </si>
  <si>
    <t xml:space="preserve"> 95371 </t>
  </si>
  <si>
    <t>CURSO DE CAPACITAÇÃO PARA PEDREIRO (ENCARGOS COMPLEMENTARES) - HORISTA</t>
  </si>
  <si>
    <t xml:space="preserve"> 00004750 </t>
  </si>
  <si>
    <t>PEDREIRO</t>
  </si>
  <si>
    <t xml:space="preserve"> 95312 </t>
  </si>
  <si>
    <t>CURSO DE CAPACITAÇÃO PARA AJUDANTE DE PEDREIRO (ENCARGOS COMPLEMENTARES) - HORISTA</t>
  </si>
  <si>
    <t xml:space="preserve"> 00006127 </t>
  </si>
  <si>
    <t>AUXILIAR DE PEDREIRO</t>
  </si>
  <si>
    <t xml:space="preserve"> A.08.000.020109 </t>
  </si>
  <si>
    <t xml:space="preserve"> B.01.000.010122 </t>
  </si>
  <si>
    <t>Ajudante de ferreiro</t>
  </si>
  <si>
    <t xml:space="preserve"> B.01.000.010121 </t>
  </si>
  <si>
    <t>Ferreiro/armador</t>
  </si>
  <si>
    <t xml:space="preserve"> B.01.000.010139 </t>
  </si>
  <si>
    <t>Pedreiro</t>
  </si>
  <si>
    <t xml:space="preserve"> B.01.000.010146 </t>
  </si>
  <si>
    <t>Servente</t>
  </si>
  <si>
    <t xml:space="preserve"> A.08.000.020145 </t>
  </si>
  <si>
    <t xml:space="preserve"> C.04.000.020535 </t>
  </si>
  <si>
    <t>Concreto usinado fck= 20 MPa, slump 5 ± 1cm, brita 1 e 2</t>
  </si>
  <si>
    <t xml:space="preserve"> B.06.000.021525 </t>
  </si>
  <si>
    <t>Aço CA-50-A $MD bitolas</t>
  </si>
  <si>
    <t xml:space="preserve"> B.06.000.021538 </t>
  </si>
  <si>
    <t>Aço CA-60-B $MD bitolas</t>
  </si>
  <si>
    <t xml:space="preserve"> E.02.000.027010 </t>
  </si>
  <si>
    <t>Arame recozido nº 18 BWG</t>
  </si>
  <si>
    <t xml:space="preserve"> 88316 </t>
  </si>
  <si>
    <t>SERVENTE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</si>
  <si>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</si>
  <si>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</si>
  <si>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</si>
  <si>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</si>
  <si>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CHI</t>
  </si>
  <si>
    <t xml:space="preserve"> 00004721 </t>
  </si>
  <si>
    <t>PEDRA BRITADA N. 1 (9,5 a 19 MM) POSTO PEDREIRA/FORNECEDOR, SEM FRETE</t>
  </si>
  <si>
    <t xml:space="preserve"> 00004718 </t>
  </si>
  <si>
    <t>PEDRA BRITADA N. 2 (19 A 38 MM) POSTO PEDREIRA/FORNECEDOR, SEM FRETE</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</si>
  <si>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</si>
  <si>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</si>
  <si>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</si>
  <si>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</si>
  <si>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88239 </t>
  </si>
  <si>
    <t>AJUDANTE DE CARPINTEIRO COM ENCARGOS COMPLEMENTARES</t>
  </si>
  <si>
    <t xml:space="preserve"> 88262 </t>
  </si>
  <si>
    <t>CARPINTEIRO DE FORMAS COM ENCARGOS COMPLEMENTARES</t>
  </si>
  <si>
    <t xml:space="preserve"> 00002692 </t>
  </si>
  <si>
    <t>DESMOLDANTE PROTETOR PARA FORMAS DE MADEIRA, DE BASE OLEOSA EMULSIONADA EM AGUA</t>
  </si>
  <si>
    <t xml:space="preserve"> 00004491 </t>
  </si>
  <si>
    <t>PONTALETE *7,5 X 7,5* CM EM PINUS, MISTA OU EQUIVALENTE DA REGIAO - BRUTA</t>
  </si>
  <si>
    <t xml:space="preserve"> 00005074 </t>
  </si>
  <si>
    <t>PREGO DE ACO POLIDO COM CABECA 15 X 18 (1 1/2 X 13)</t>
  </si>
  <si>
    <t xml:space="preserve"> 00040304 </t>
  </si>
  <si>
    <t>PREGO DE ACO POLIDO COM CABECA DUPLA 17 X 27 (2 1/2 X 11)</t>
  </si>
  <si>
    <t xml:space="preserve"> 00004517 </t>
  </si>
  <si>
    <t>SARRAFO *2,5 X 7,5* CM EM PINUS, MISTA OU EQUIVALENTE DA REGIAO - BRUTA</t>
  </si>
  <si>
    <t xml:space="preserve"> 00006189 </t>
  </si>
  <si>
    <t>TABUA NAO APARELHADA *2,5 X 30* CM, EM MACARANDUBA, ANGELIM OU EQUIVALENTE DA REGIAO - BRUTA</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</si>
  <si>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</si>
  <si>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</si>
  <si>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</si>
  <si>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</si>
  <si>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</si>
  <si>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</si>
  <si>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</si>
  <si>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</si>
  <si>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</si>
  <si>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</si>
  <si>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IMPE - IMPERMEABILIZAÇÕES E PROTEÇÕES DIVERSAS</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</si>
  <si>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</si>
  <si>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</si>
  <si>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</si>
  <si>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</si>
  <si>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</si>
  <si>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</si>
  <si>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</si>
  <si>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</si>
  <si>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</si>
  <si>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</si>
  <si>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TRAN - TRANSPORTES, CARGAS E DESCARGAS</t>
  </si>
  <si>
    <t xml:space="preserve"> 88907 </t>
  </si>
  <si>
    <t>ESCAVADEIRA HIDRÁULICA SOBRE ESTEIRAS, CAÇAMBA 1,20 M3, PESO OPERACIONAL 21 T, POTÊNCIA BRUTA 155 HP - CHP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</si>
  <si>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</si>
  <si>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</si>
  <si>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88908 </t>
  </si>
  <si>
    <t>ESCAVADEIRA HIDRÁULICA SOBRE ESTEIRAS, CAÇAMBA 1,20 M3, PESO OPERACIONAL 21 T, POTÊNCIA BRUTA 155 HP - CHI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</si>
  <si>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</si>
  <si>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</si>
  <si>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F.07.000.022013 </t>
  </si>
  <si>
    <t>Poliestireno expandido densidade 9 a 10 kg/m³ - P1 para enchimento</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</si>
  <si>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</si>
  <si>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</si>
  <si>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</si>
  <si>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</si>
  <si>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00000367 </t>
  </si>
  <si>
    <t>AREIA GROSSA - POSTO JAZIDA/FORNECEDOR (RETIRADO NA JAZIDA, SEM TRANSPORTE)</t>
  </si>
  <si>
    <t xml:space="preserve"> 00001106 </t>
  </si>
  <si>
    <t>CAL HIDRATADA CH-I PARA ARGAMASSAS</t>
  </si>
  <si>
    <t xml:space="preserve"> 00004720 </t>
  </si>
  <si>
    <t>PEDRA BRITADA N. 0, OU PEDRISCO (4,8 A 9,5 MM) POSTO PEDREIRA/FORNECEDOR, SEM FRETE</t>
  </si>
  <si>
    <t xml:space="preserve"> 1.01.44 </t>
  </si>
  <si>
    <t xml:space="preserve"> 1.01.45 </t>
  </si>
  <si>
    <t>AJUDANTE SERRALHEIRO</t>
  </si>
  <si>
    <t xml:space="preserve"> 3.10.65 </t>
  </si>
  <si>
    <t>SUPORTE METÁLICO (PERFIL LAMINADO TRABALHADO)</t>
  </si>
  <si>
    <t xml:space="preserve"> 6.95.65 </t>
  </si>
  <si>
    <t>SOLDA ELETRICA</t>
  </si>
  <si>
    <t xml:space="preserve"> B.01.000.010119 </t>
  </si>
  <si>
    <t>Ajudante de encanador</t>
  </si>
  <si>
    <t xml:space="preserve"> B.01.000.010118 </t>
  </si>
  <si>
    <t>Encanador</t>
  </si>
  <si>
    <t xml:space="preserve"> B.07.000.069552 </t>
  </si>
  <si>
    <t>Mangueira plástica flexível 3/4´</t>
  </si>
  <si>
    <t xml:space="preserve"> O.06.000.060503 </t>
  </si>
  <si>
    <t>Tubo galvanizado, DN= 1´ DIN 2440 classe média</t>
  </si>
  <si>
    <t xml:space="preserve"> O.06.000.060507 </t>
  </si>
  <si>
    <t>Tubo galvanizado, DN= 2 1/2´ DIN 2440 classe média</t>
  </si>
  <si>
    <t xml:space="preserve"> O.06.000.060509 </t>
  </si>
  <si>
    <t>Tubo galvanizado, DN= 4´ DIN 2440 classe média</t>
  </si>
  <si>
    <t xml:space="preserve"> 88267 </t>
  </si>
  <si>
    <t>ENCANADOR OU BOMBEIRO HIDRÁULICO COM ENCARGOS COMPLEMENTARES</t>
  </si>
  <si>
    <t xml:space="preserve"> 88248 </t>
  </si>
  <si>
    <t>AUXILIAR DE ENCANADOR OU BOMBEIRO HIDRÁULICO COM ENCARGOS COMPLEMENTARES</t>
  </si>
  <si>
    <t xml:space="preserve"> 00000122 </t>
  </si>
  <si>
    <t>ADESIVO PLASTICO PARA PVC, FRASCO COM 850 GR</t>
  </si>
  <si>
    <t xml:space="preserve"> 00038383 </t>
  </si>
  <si>
    <t>LIXA D'AGUA EM FOLHA, GRAO 100</t>
  </si>
  <si>
    <t xml:space="preserve"> 00020083 </t>
  </si>
  <si>
    <t>SOLUCAO LIMPADORA PARA PVC, FRASCO COM 1000 CM3</t>
  </si>
  <si>
    <t xml:space="preserve"> 00009841 </t>
  </si>
  <si>
    <t>TUBO PVC, SERIE R, DN 100 MM, PARA ESGOTO OU AGUAS PLUVIAIS PREDIAIS (NBR 5688)</t>
  </si>
  <si>
    <t xml:space="preserve"> 00003148 </t>
  </si>
  <si>
    <t>FITA VEDA ROSCA EM ROLOS DE 18 MM X 50 M (L X C)</t>
  </si>
  <si>
    <t xml:space="preserve"> 00006019 </t>
  </si>
  <si>
    <t>REGISTRO GAVETA BRUTO EM LATAO FORJADO, BITOLA 1 " (REF 1509)</t>
  </si>
  <si>
    <t xml:space="preserve"> 00006011 </t>
  </si>
  <si>
    <t>REGISTRO GAVETA BRUTO EM LATAO FORJADO, BITOLA 2 1/2 " (REF 1509)</t>
  </si>
  <si>
    <t xml:space="preserve"> 94970 </t>
  </si>
  <si>
    <t>CONCRETO FCK = 20MPA, TRAÇO 1:2,7:3 (CIMENTO/ AREIA MÉDIA/ BRITA 1)  - PREPARO MECÂNICO COM BETONEIRA 600 L. AF_07/2016</t>
  </si>
  <si>
    <t xml:space="preserve"> 97734 </t>
  </si>
  <si>
    <t>PEÇA RETANGULAR PRÉ-MOLDADA, VOLUME DE CONCRETO DE 10 A 30 LITROS, TAXA DE AÇO APROXIMADA DE 30KG/M³. AF_01/2018</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</si>
  <si>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</si>
  <si>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</si>
  <si>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</si>
  <si>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</si>
  <si>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</si>
  <si>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</si>
  <si>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00007258 </t>
  </si>
  <si>
    <t>TIJOLO CERAMICO MACICO COMUM *5 X 10 X 20* CM (L X A X C)</t>
  </si>
  <si>
    <t>ASTU - ASSENTAMENTO DE TUBOS E PECAS</t>
  </si>
  <si>
    <t xml:space="preserve"> COT0229 </t>
  </si>
  <si>
    <t>RESERVATORIO PRFV DIAM 150 CAPACIDADE 12945M3</t>
  </si>
  <si>
    <t xml:space="preserve"> 00000252 </t>
  </si>
  <si>
    <t>AJUDANTE DE SERRALHEIRO</t>
  </si>
  <si>
    <t xml:space="preserve"> B.09.000.069513 </t>
  </si>
  <si>
    <t>Adesivo para tubos PVC</t>
  </si>
  <si>
    <t xml:space="preserve"> J.01.000.038040 </t>
  </si>
  <si>
    <t>Lixa d´água, ref. Norton n° 80, Aquaflex ou equivalente</t>
  </si>
  <si>
    <t xml:space="preserve"> O.02.000.062502 </t>
  </si>
  <si>
    <t>Tubo de PVC rígido soldável marrom, DN= 25mm (3/4´)</t>
  </si>
  <si>
    <t xml:space="preserve"> O.02.000.069514 </t>
  </si>
  <si>
    <t>Solução limpadora para PVC</t>
  </si>
  <si>
    <t xml:space="preserve"> O.07.000.063561 </t>
  </si>
  <si>
    <t>Registro de gaveta amarelo de 3/4´</t>
  </si>
  <si>
    <t xml:space="preserve"> 95757 </t>
  </si>
  <si>
    <t>LUVA DE EMENDA PARA ELETRODUTO, AÇO GALVANIZADO, DN 20 MM (3/4''), APARENTE, INSTALADA EM PAREDE - FORNECIMENTO E INSTALAÇÃO. AF_11/2016_P</t>
  </si>
  <si>
    <t xml:space="preserve"> 88264 </t>
  </si>
  <si>
    <t>ELETRICISTA COM ENCARGOS COMPLEMENTARES</t>
  </si>
  <si>
    <t xml:space="preserve"> 88247 </t>
  </si>
  <si>
    <t>AUXILIAR DE ELETRICISTA COM ENCARGOS COMPLEMENTARES</t>
  </si>
  <si>
    <t xml:space="preserve"> 00021128 </t>
  </si>
  <si>
    <t>!EM PROCESSO DESATIVACAO! ELETRODUTO EM ACO GALVANIZADO ELETROLITICO, LEVE, DIAMETRO 3/4", PAREDE DE 0,90 MM</t>
  </si>
  <si>
    <t xml:space="preserve"> 00000867 </t>
  </si>
  <si>
    <t>CABO DE COBRE NU 50 MM2 MEIO-DURO</t>
  </si>
  <si>
    <t xml:space="preserve"> 98463 </t>
  </si>
  <si>
    <t>SUPORTE ISOLADOR PARA CORDOALHA DE COBRE - FORNECIMENTO E INSTALAÇÃO. AF_12/2017</t>
  </si>
  <si>
    <t xml:space="preserve"> 00000857 </t>
  </si>
  <si>
    <t>CABO DE COBRE NU 16 MM2 MEIO-DURO</t>
  </si>
  <si>
    <t>Edificações</t>
  </si>
  <si>
    <t xml:space="preserve"> 54851 </t>
  </si>
  <si>
    <t>CAIXA DE PASSAGEM E TAMPA PRÉ-MOLDADAS EM CONCRETO 30 X 30 CM</t>
  </si>
  <si>
    <t>Un</t>
  </si>
  <si>
    <t xml:space="preserve"> 2041 </t>
  </si>
  <si>
    <t>ELETRICISTA (SGSP)</t>
  </si>
  <si>
    <t xml:space="preserve"> 2044 </t>
  </si>
  <si>
    <t>AJUDANTE DE ELETRICISTA (SGSP)</t>
  </si>
  <si>
    <t xml:space="preserve"> 00003379 </t>
  </si>
  <si>
    <t>!EM PROCESSO DE DESATIVACAO! HASTE DE ATERRAMENTO EM ACO COM 3,00 M DE COMPRIMENTO E DN = 5/8", REVESTIDA COM BAIXA CAMADA DE COBRE, SEM CONECTOR</t>
  </si>
  <si>
    <t xml:space="preserve"> 00004274 </t>
  </si>
  <si>
    <t>PARA-RAIOS TIPO FRANKLIN 350 MM, EM LATAO CROMADO, DUAS DESCIDAS, PARA PROTECAO DE EDIFICACOES CONTRA DESCARGAS ATMOSFERICAS</t>
  </si>
  <si>
    <t xml:space="preserve"> 00012357 </t>
  </si>
  <si>
    <t>MASTRO SIMPLES GALVANIZADO DIAMETRO NOMINAL 1 1/2", COMPRIMENTO 3 M</t>
  </si>
  <si>
    <t xml:space="preserve"> B.01.000.010197 </t>
  </si>
  <si>
    <t>Oficial de eletrificação</t>
  </si>
  <si>
    <t xml:space="preserve"> B.01.000.010116 </t>
  </si>
  <si>
    <t>Ajudante eletricista</t>
  </si>
  <si>
    <t xml:space="preserve"> P.09.000.050002 </t>
  </si>
  <si>
    <t>Cabo de alumínio nu com alma de aço CAA</t>
  </si>
  <si>
    <t xml:space="preserve"> 1.01.15 </t>
  </si>
  <si>
    <t>ELETRICISTA</t>
  </si>
  <si>
    <t xml:space="preserve"> 1.01.16 </t>
  </si>
  <si>
    <t>AJUDANTE ELETRICISTA</t>
  </si>
  <si>
    <t xml:space="preserve"> 4.80.35 </t>
  </si>
  <si>
    <t>SUPORTE SIMPLES C/ROLDANA P/ 2AWG</t>
  </si>
  <si>
    <t>Curva ABC de Insumos</t>
  </si>
  <si>
    <t>Quantidade</t>
  </si>
  <si>
    <t>Valor  Unitário</t>
  </si>
  <si>
    <t>Peso</t>
  </si>
  <si>
    <t>Valor Acumulado</t>
  </si>
  <si>
    <t>Peso Acumulado</t>
  </si>
  <si>
    <t>Operativa</t>
  </si>
  <si>
    <t>Improdutiva</t>
  </si>
  <si>
    <t>Geral</t>
  </si>
  <si>
    <t xml:space="preserve"> 1,0000000</t>
  </si>
  <si>
    <t xml:space="preserve"> 6,0000000</t>
  </si>
  <si>
    <t xml:space="preserve"> 625,65</t>
  </si>
  <si>
    <t xml:space="preserve"> 3.753,90</t>
  </si>
  <si>
    <t xml:space="preserve"> 296,0940000</t>
  </si>
  <si>
    <t xml:space="preserve"> 13,0000000</t>
  </si>
  <si>
    <t xml:space="preserve"> 2.075,10</t>
  </si>
  <si>
    <t xml:space="preserve"> 53,7000000</t>
  </si>
  <si>
    <t xml:space="preserve"> 2,8280000</t>
  </si>
  <si>
    <t xml:space="preserve"> 8,4000000</t>
  </si>
  <si>
    <t xml:space="preserve"> 20,8000000</t>
  </si>
  <si>
    <t xml:space="preserve"> 00006111 </t>
  </si>
  <si>
    <t>SERVENTE DE OBRAS</t>
  </si>
  <si>
    <t xml:space="preserve"> 24,5044800</t>
  </si>
  <si>
    <t xml:space="preserve"> 33,08</t>
  </si>
  <si>
    <t xml:space="preserve"> 810,61</t>
  </si>
  <si>
    <t xml:space="preserve"> 42,5600000</t>
  </si>
  <si>
    <t xml:space="preserve"> 15,0000000</t>
  </si>
  <si>
    <t xml:space="preserve"> 40,0000000</t>
  </si>
  <si>
    <t xml:space="preserve"> 00003992 </t>
  </si>
  <si>
    <t>TABUA APARELHADA *2,5 X 30* CM, EM MACARANDUBA, ANGELIM OU EQUIVALENTE DA REGIAO</t>
  </si>
  <si>
    <t xml:space="preserve"> 18,1700064</t>
  </si>
  <si>
    <t xml:space="preserve"> 37,22</t>
  </si>
  <si>
    <t xml:space="preserve"> 676,29</t>
  </si>
  <si>
    <t xml:space="preserve"> 20,0000000</t>
  </si>
  <si>
    <t xml:space="preserve"> 29,26</t>
  </si>
  <si>
    <t xml:space="preserve"> 585,20</t>
  </si>
  <si>
    <t xml:space="preserve"> 3,52</t>
  </si>
  <si>
    <t xml:space="preserve"> 00004433 </t>
  </si>
  <si>
    <t>CAIBRO NAO APARELHADO  *7,5 X 7,5* CM, EM MACARANDUBA, ANGELIM OU EQUIVALENTE DA REGIAO -  BRUTA</t>
  </si>
  <si>
    <t xml:space="preserve"> 17,7657872</t>
  </si>
  <si>
    <t xml:space="preserve"> 31,37</t>
  </si>
  <si>
    <t xml:space="preserve"> 557,31</t>
  </si>
  <si>
    <t xml:space="preserve"> 00001213 </t>
  </si>
  <si>
    <t>CARPINTEIRO DE FORMAS</t>
  </si>
  <si>
    <t xml:space="preserve"> 24,1451854</t>
  </si>
  <si>
    <t xml:space="preserve"> 21,7200000</t>
  </si>
  <si>
    <t xml:space="preserve"> 4,0000000</t>
  </si>
  <si>
    <t xml:space="preserve"> 97,83</t>
  </si>
  <si>
    <t xml:space="preserve"> 391,32</t>
  </si>
  <si>
    <t xml:space="preserve"> 19,5600000</t>
  </si>
  <si>
    <t xml:space="preserve"> 00039025 </t>
  </si>
  <si>
    <t>PORTA DE ABRIR EM ALUMINIO TIPO VENEZIANA, ACABAMENTO ANODIZADO NATURAL, SEM GUARNICAO/ALIZAR/VISTA, 87 X 210 CM</t>
  </si>
  <si>
    <t xml:space="preserve"> 0,3349476</t>
  </si>
  <si>
    <t xml:space="preserve"> 00007194 </t>
  </si>
  <si>
    <t>TELHA DE FIBROCIMENTO ONDULADA E = 6 MM, DE 2,44 X 1,10 M (SEM AMIANTO)</t>
  </si>
  <si>
    <t xml:space="preserve"> 9,3318176</t>
  </si>
  <si>
    <t xml:space="preserve"> 0,24%</t>
  </si>
  <si>
    <t xml:space="preserve"> 00001350 </t>
  </si>
  <si>
    <t>!EM PROCESSO DE DESATIVACAO! CHAPA DE MADEIRA COMPENSADA RESINADA PARA FORMA DE CONCRETO, DE *2,2 X 1,1* M, E = 10 MM</t>
  </si>
  <si>
    <t xml:space="preserve"> 4,3954071</t>
  </si>
  <si>
    <t xml:space="preserve"> 11,4600000</t>
  </si>
  <si>
    <t xml:space="preserve"> 22,19</t>
  </si>
  <si>
    <t xml:space="preserve"> 00002696 </t>
  </si>
  <si>
    <t>ENCANADOR OU BOMBEIRO HIDRAULICO</t>
  </si>
  <si>
    <t xml:space="preserve"> 10,9379848</t>
  </si>
  <si>
    <t xml:space="preserve"> 13,6200000</t>
  </si>
  <si>
    <t xml:space="preserve"> 10,8600000</t>
  </si>
  <si>
    <t xml:space="preserve"> 0,22%</t>
  </si>
  <si>
    <t xml:space="preserve"> 4,4000000</t>
  </si>
  <si>
    <t xml:space="preserve"> 37,74</t>
  </si>
  <si>
    <t xml:space="preserve"> 226,44</t>
  </si>
  <si>
    <t xml:space="preserve"> 12,1910000</t>
  </si>
  <si>
    <t xml:space="preserve"> 00007356 </t>
  </si>
  <si>
    <t>TINTA ACRILICA PREMIUM, COR BRANCO FOSCO</t>
  </si>
  <si>
    <t xml:space="preserve"> 6,6856680</t>
  </si>
  <si>
    <t xml:space="preserve"> 0,19%</t>
  </si>
  <si>
    <t xml:space="preserve"> 232,2081000</t>
  </si>
  <si>
    <t xml:space="preserve"> 0,79</t>
  </si>
  <si>
    <t xml:space="preserve"> 183,44</t>
  </si>
  <si>
    <t xml:space="preserve"> 0,17%</t>
  </si>
  <si>
    <t xml:space="preserve"> 11,0000000</t>
  </si>
  <si>
    <t xml:space="preserve"> 0,16%</t>
  </si>
  <si>
    <t xml:space="preserve"> 00000246 </t>
  </si>
  <si>
    <t>AUXILIAR DE ENCANADOR OU BOMBEIRO HIDRAULICO</t>
  </si>
  <si>
    <t xml:space="preserve"> 10,6714117</t>
  </si>
  <si>
    <t xml:space="preserve"> 27,84</t>
  </si>
  <si>
    <t xml:space="preserve"> 167,04</t>
  </si>
  <si>
    <t xml:space="preserve"> 0,15%</t>
  </si>
  <si>
    <t xml:space="preserve"> 00011190 </t>
  </si>
  <si>
    <t>JANELA BASCULANTE, ACO, COM BATENTE/REQUADRO, 60 X 60 CM (SEM VIDROS)</t>
  </si>
  <si>
    <t xml:space="preserve"> 0,7356144</t>
  </si>
  <si>
    <t xml:space="preserve"> 00004425 </t>
  </si>
  <si>
    <t>VIGA NAO APARELHADA  *6 X 12* CM, EM MACARANDUBA, ANGELIM OU EQUIVALENTE DA REGIAO - BRUTA</t>
  </si>
  <si>
    <t xml:space="preserve"> 4,3598912</t>
  </si>
  <si>
    <t xml:space="preserve"> 33,93</t>
  </si>
  <si>
    <t xml:space="preserve"> 147,93</t>
  </si>
  <si>
    <t xml:space="preserve"> 0,14%</t>
  </si>
  <si>
    <t xml:space="preserve"> 00037666 </t>
  </si>
  <si>
    <t>OPERADOR DE BETONEIRA ESTACIONARIA / MISTURADOR</t>
  </si>
  <si>
    <t xml:space="preserve"> 20,85</t>
  </si>
  <si>
    <t xml:space="preserve"> 145,18</t>
  </si>
  <si>
    <t xml:space="preserve"> 0,13%</t>
  </si>
  <si>
    <t xml:space="preserve"> 00006117 </t>
  </si>
  <si>
    <t>CARPINTEIRO AUXILIAR</t>
  </si>
  <si>
    <t xml:space="preserve"> 8,7104561</t>
  </si>
  <si>
    <t xml:space="preserve"> 4,8000000</t>
  </si>
  <si>
    <t xml:space="preserve"> 28,48</t>
  </si>
  <si>
    <t xml:space="preserve"> 136,70</t>
  </si>
  <si>
    <t xml:space="preserve"> 0,84</t>
  </si>
  <si>
    <t xml:space="preserve"> 0,12%</t>
  </si>
  <si>
    <t xml:space="preserve"> 21,82</t>
  </si>
  <si>
    <t xml:space="preserve"> 130,92</t>
  </si>
  <si>
    <t xml:space="preserve"> 5,6520000</t>
  </si>
  <si>
    <t xml:space="preserve"> 0,11%</t>
  </si>
  <si>
    <t xml:space="preserve"> 1,4020000</t>
  </si>
  <si>
    <t xml:space="preserve"> 87,12</t>
  </si>
  <si>
    <t xml:space="preserve"> 122,14</t>
  </si>
  <si>
    <t xml:space="preserve"> 20,34</t>
  </si>
  <si>
    <t xml:space="preserve"> 122,04</t>
  </si>
  <si>
    <t xml:space="preserve"> 2,5000000</t>
  </si>
  <si>
    <t xml:space="preserve"> 0,71</t>
  </si>
  <si>
    <t xml:space="preserve"> 0,10%</t>
  </si>
  <si>
    <t xml:space="preserve"> 6,2400000</t>
  </si>
  <si>
    <t xml:space="preserve"> 00037761 </t>
  </si>
  <si>
    <t>CAMINHAO TOCO, PESO BRUTO TOTAL 16000 KG, CARGA UTIL MAXIMA DE 10685 KG, DISTANCIA ENTRE EIXOS 4,8M, POTENCIA 189 CV (INCLUI CABINE E CHASSI, NAO INCLUI CARROCERIA)</t>
  </si>
  <si>
    <t xml:space="preserve"> 2,1975000</t>
  </si>
  <si>
    <t xml:space="preserve"> 14,4643200</t>
  </si>
  <si>
    <t xml:space="preserve"> 0,09%</t>
  </si>
  <si>
    <t xml:space="preserve"> 2,0000000</t>
  </si>
  <si>
    <t xml:space="preserve"> 48,84</t>
  </si>
  <si>
    <t xml:space="preserve"> 97,68</t>
  </si>
  <si>
    <t xml:space="preserve"> 00004783 </t>
  </si>
  <si>
    <t>PINTOR</t>
  </si>
  <si>
    <t xml:space="preserve"> 3,8283249</t>
  </si>
  <si>
    <t xml:space="preserve"> 0,08%</t>
  </si>
  <si>
    <t xml:space="preserve"> 00002436 </t>
  </si>
  <si>
    <t xml:space="preserve"> 3,9751054</t>
  </si>
  <si>
    <t xml:space="preserve"> 23,03</t>
  </si>
  <si>
    <t xml:space="preserve"> 91,55</t>
  </si>
  <si>
    <t xml:space="preserve"> 0,8580000</t>
  </si>
  <si>
    <t xml:space="preserve"> 100,32</t>
  </si>
  <si>
    <t xml:space="preserve"> 86,07</t>
  </si>
  <si>
    <t xml:space="preserve"> 4,2000000</t>
  </si>
  <si>
    <t xml:space="preserve"> 0,07%</t>
  </si>
  <si>
    <t xml:space="preserve"> 11,49</t>
  </si>
  <si>
    <t xml:space="preserve"> 68,94</t>
  </si>
  <si>
    <t xml:space="preserve"> 0,06%</t>
  </si>
  <si>
    <t xml:space="preserve"> 00034566 </t>
  </si>
  <si>
    <t>BLOCO DE CONCRETO ESTRUTURAL 14 X 19 X 29 CM, FBK 6 MPA (NBR 6136)</t>
  </si>
  <si>
    <t xml:space="preserve"> 20,3946360</t>
  </si>
  <si>
    <t xml:space="preserve"> 00004096 </t>
  </si>
  <si>
    <t>MOTORISTA OPERADOR DE CAMINHAO COM MUNCK</t>
  </si>
  <si>
    <t xml:space="preserve"> 22,13</t>
  </si>
  <si>
    <t xml:space="preserve"> 00043491 </t>
  </si>
  <si>
    <t>EPI - FAMILIA SERVENTE - HORISTA (ENCARGOS COMPLEMENTARES - COLETADO CAIXA)</t>
  </si>
  <si>
    <t xml:space="preserve"> 1,31</t>
  </si>
  <si>
    <t xml:space="preserve"> 00000247 </t>
  </si>
  <si>
    <t>AJUDANTE DE ELETRICISTA</t>
  </si>
  <si>
    <t xml:space="preserve"> 3,8756922</t>
  </si>
  <si>
    <t xml:space="preserve"> 16,18</t>
  </si>
  <si>
    <t xml:space="preserve"> 62,71</t>
  </si>
  <si>
    <t xml:space="preserve"> 21,8037395</t>
  </si>
  <si>
    <t xml:space="preserve"> 0,05%</t>
  </si>
  <si>
    <t xml:space="preserve"> 2,4000000</t>
  </si>
  <si>
    <t xml:space="preserve"> 21,17</t>
  </si>
  <si>
    <t xml:space="preserve"> 50,81</t>
  </si>
  <si>
    <t xml:space="preserve"> 99,03%</t>
  </si>
  <si>
    <t xml:space="preserve"> 00036888 </t>
  </si>
  <si>
    <t>GUARNICAO/MOLDURA DE ACABAMENTO PARA ESQUADRIA DE ALUMINIO ANODIZADO NATURAL, PARA 1 FACE</t>
  </si>
  <si>
    <t xml:space="preserve"> 4,1924448</t>
  </si>
  <si>
    <t xml:space="preserve"> 00043483 </t>
  </si>
  <si>
    <t>EPI - FAMILIA CARPINTEIRO DE FORMAS - HORISTA (ENCARGOS COMPLEMENTARES - COLETADO CAIXA)</t>
  </si>
  <si>
    <t xml:space="preserve"> 33,8995583</t>
  </si>
  <si>
    <t xml:space="preserve"> 1,37</t>
  </si>
  <si>
    <t xml:space="preserve"> 46,44</t>
  </si>
  <si>
    <t xml:space="preserve"> 0,04%</t>
  </si>
  <si>
    <t xml:space="preserve"> 99,16%</t>
  </si>
  <si>
    <t xml:space="preserve"> 3,1500000</t>
  </si>
  <si>
    <t xml:space="preserve"> 99,20%</t>
  </si>
  <si>
    <t xml:space="preserve"> 1,24</t>
  </si>
  <si>
    <t xml:space="preserve"> 99,24%</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</si>
  <si>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</si>
  <si>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</si>
  <si>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00012873 </t>
  </si>
  <si>
    <t>IMPERMEABILIZADOR</t>
  </si>
  <si>
    <t xml:space="preserve"> 1,7820284</t>
  </si>
  <si>
    <t xml:space="preserve"> 0,03%</t>
  </si>
  <si>
    <t xml:space="preserve"> 54,3600000</t>
  </si>
  <si>
    <t xml:space="preserve"> 00003799 </t>
  </si>
  <si>
    <t>LUMINARIA DE SOBREPOR EM CHAPA DE ACO PARA 2 LAMPADAS FLUORESCENTES DE *36* W, ALETADA, COMPLETA (LAMPADAS E REATOR INCLUSOS)</t>
  </si>
  <si>
    <t xml:space="preserve"> 0,2648000</t>
  </si>
  <si>
    <t xml:space="preserve"> 7,5000000</t>
  </si>
  <si>
    <t xml:space="preserve"> 00004230 </t>
  </si>
  <si>
    <t>OPERADOR DE MAQUINAS E TRATORES DIVERSOS (TERRAPLANAGEM)</t>
  </si>
  <si>
    <t xml:space="preserve"> 1,4817260</t>
  </si>
  <si>
    <t xml:space="preserve"> 24,28</t>
  </si>
  <si>
    <t xml:space="preserve"> 35,98</t>
  </si>
  <si>
    <t xml:space="preserve"> 00004302 </t>
  </si>
  <si>
    <t>PARAFUSO ZINCADO ROSCA SOBERBA, CABECA SEXTAVADA, 5/16 " X 250 MM, PARA FIXACAO DE TELHA EM MADEIRA</t>
  </si>
  <si>
    <t xml:space="preserve"> 8,6647680</t>
  </si>
  <si>
    <t xml:space="preserve"> 00037747 </t>
  </si>
  <si>
    <t>CAMINHAO TRUCADO, PESO BRUTO TOTAL 23000 KG, CARGA UTIL MAXIMA 15935 KG, DISTANCIA ENTRE EIXOS 4,80 M, POTENCIA 230 CV (INCLUI CABINE E CHASSI, NAO INCLUI CARROCERIA)</t>
  </si>
  <si>
    <t xml:space="preserve"> 0,0000629</t>
  </si>
  <si>
    <t xml:space="preserve"> 00043059 </t>
  </si>
  <si>
    <t>ACO CA-60, 4,2 MM, OU 5,0 MM, OU 6,0 MM, OU 7,0 MM, VERGALHAO</t>
  </si>
  <si>
    <t xml:space="preserve"> 2,2567898</t>
  </si>
  <si>
    <t xml:space="preserve"> 13,64</t>
  </si>
  <si>
    <t xml:space="preserve"> 30,78</t>
  </si>
  <si>
    <t xml:space="preserve"> 2,5880000</t>
  </si>
  <si>
    <t xml:space="preserve"> 00043467 </t>
  </si>
  <si>
    <t>FERRAMENTAS - FAMILIA SERVENTE - HORISTA (ENCARGOS COMPLEMENTARES - COLETADO CAIXA)</t>
  </si>
  <si>
    <t xml:space="preserve"> 0,53</t>
  </si>
  <si>
    <t xml:space="preserve"> 0,02%</t>
  </si>
  <si>
    <t xml:space="preserve"> 00007572 </t>
  </si>
  <si>
    <t>SUPORTE ISOLADOR REFORCADO DIAMETRO NOMINAL 5/16", COM ROSCA SOBERBA E BUCHA</t>
  </si>
  <si>
    <t xml:space="preserve"> 0,75</t>
  </si>
  <si>
    <t xml:space="preserve"> 00043485 </t>
  </si>
  <si>
    <t>EPI - FAMILIA ENCANADOR - HORISTA (ENCARGOS COMPLEMENTARES - COLETADO CAIXA)</t>
  </si>
  <si>
    <t xml:space="preserve"> 21,3362920</t>
  </si>
  <si>
    <t xml:space="preserve"> 1,04</t>
  </si>
  <si>
    <t xml:space="preserve"> 00000142 </t>
  </si>
  <si>
    <t>SELANTE ELASTICO MONOCOMPONENTE A BASE DE POLIURETANO (PU) PARA JUNTAS DIVERSAS</t>
  </si>
  <si>
    <t>310ML</t>
  </si>
  <si>
    <t xml:space="preserve"> 0,5403348</t>
  </si>
  <si>
    <t xml:space="preserve"> 0,0600000</t>
  </si>
  <si>
    <t xml:space="preserve"> 1,2000000</t>
  </si>
  <si>
    <t xml:space="preserve"> 00012869 </t>
  </si>
  <si>
    <t>TELHADOR</t>
  </si>
  <si>
    <t xml:space="preserve"> 0,8874483</t>
  </si>
  <si>
    <t xml:space="preserve"> 0,1254000</t>
  </si>
  <si>
    <t xml:space="preserve"> 00043459 </t>
  </si>
  <si>
    <t>FERRAMENTAS - FAMILIA CARPINTEIRO DE FORMAS - HORISTA (ENCARGOS COMPLEMENTARES - COLETADO CAIXA)</t>
  </si>
  <si>
    <t xml:space="preserve"> 0,49</t>
  </si>
  <si>
    <t xml:space="preserve"> 16,61</t>
  </si>
  <si>
    <t xml:space="preserve"> 0,1921000</t>
  </si>
  <si>
    <t xml:space="preserve"> 0,01%</t>
  </si>
  <si>
    <t xml:space="preserve"> 00020020 </t>
  </si>
  <si>
    <t>MOTORISTA DE CAMINHAO-BASCULANTE</t>
  </si>
  <si>
    <t xml:space="preserve"> 0,6210438</t>
  </si>
  <si>
    <t xml:space="preserve"> 22,59</t>
  </si>
  <si>
    <t xml:space="preserve"> 14,03</t>
  </si>
  <si>
    <t xml:space="preserve"> 99,77%</t>
  </si>
  <si>
    <t xml:space="preserve"> 00036397 </t>
  </si>
  <si>
    <t>BETONEIRA, CAPACIDADE NOMINAL 600 L, CAPACIDADE DE MISTURA  360L, MOTOR ELETRICO TRIFASICO 220/380V, POTENCIA 4CV, EXCLUSO CARREGADOR</t>
  </si>
  <si>
    <t xml:space="preserve"> 00000378 </t>
  </si>
  <si>
    <t>ARMADOR</t>
  </si>
  <si>
    <t xml:space="preserve"> 0,6015710</t>
  </si>
  <si>
    <t xml:space="preserve"> 52,5614000</t>
  </si>
  <si>
    <t xml:space="preserve"> 0,24</t>
  </si>
  <si>
    <t xml:space="preserve"> 99,81%</t>
  </si>
  <si>
    <t xml:space="preserve"> 00005061 </t>
  </si>
  <si>
    <t>PREGO DE ACO POLIDO COM CABECA 18 X 27 (2 1/2 X 10)</t>
  </si>
  <si>
    <t xml:space="preserve"> 0,6261466</t>
  </si>
  <si>
    <t xml:space="preserve"> 99,82%</t>
  </si>
  <si>
    <t xml:space="preserve"> 0,07</t>
  </si>
  <si>
    <t xml:space="preserve"> 99,83%</t>
  </si>
  <si>
    <t xml:space="preserve"> 00043488 </t>
  </si>
  <si>
    <t>EPI - FAMILIA OPERADOR ESCAVADEIRA - HORISTA (ENCARGOS COMPLEMENTARES - COLETADO CAIXA)</t>
  </si>
  <si>
    <t xml:space="preserve"> 0,82</t>
  </si>
  <si>
    <t xml:space="preserve"> 99,84%</t>
  </si>
  <si>
    <t xml:space="preserve"> 00012010 </t>
  </si>
  <si>
    <t>CONDULETE EM PVC, TIPO "B", SEM TAMPA, DE 1/2" OU 3/4"</t>
  </si>
  <si>
    <t xml:space="preserve"> 0,5300000</t>
  </si>
  <si>
    <t xml:space="preserve"> 18,04</t>
  </si>
  <si>
    <t xml:space="preserve"> 9,56</t>
  </si>
  <si>
    <t xml:space="preserve"> 99,85%</t>
  </si>
  <si>
    <t xml:space="preserve"> 1,1648000</t>
  </si>
  <si>
    <t xml:space="preserve"> 99,86%</t>
  </si>
  <si>
    <t xml:space="preserve"> 00001214 </t>
  </si>
  <si>
    <t>CARPINTEIRO DE ESQUADRIAS</t>
  </si>
  <si>
    <t xml:space="preserve"> 0,4553070</t>
  </si>
  <si>
    <t xml:space="preserve"> 99,87%</t>
  </si>
  <si>
    <t xml:space="preserve"> 2,9700000</t>
  </si>
  <si>
    <t xml:space="preserve"> 3,05</t>
  </si>
  <si>
    <t xml:space="preserve"> 9,06</t>
  </si>
  <si>
    <t xml:space="preserve"> 00002705 </t>
  </si>
  <si>
    <t>ENERGIA ELETRICA ATE 2000 KWH INDUSTRIAL, SEM DEMANDA</t>
  </si>
  <si>
    <t>KW/H</t>
  </si>
  <si>
    <t xml:space="preserve"> 99,88%</t>
  </si>
  <si>
    <t xml:space="preserve"> 00043484 </t>
  </si>
  <si>
    <t>EPI - FAMILIA ELETRICISTA - HORISTA (ENCARGOS COMPLEMENTARES - COLETADO CAIXA)</t>
  </si>
  <si>
    <t xml:space="preserve"> 7,6473775</t>
  </si>
  <si>
    <t xml:space="preserve"> 1,18</t>
  </si>
  <si>
    <t xml:space="preserve"> 9,02</t>
  </si>
  <si>
    <t xml:space="preserve"> 99,89%</t>
  </si>
  <si>
    <t xml:space="preserve"> 00000242 </t>
  </si>
  <si>
    <t>AJUDANTE ESPECIALIZADO</t>
  </si>
  <si>
    <t xml:space="preserve"> 0,3564995</t>
  </si>
  <si>
    <t xml:space="preserve"> 99,90%</t>
  </si>
  <si>
    <t xml:space="preserve"> 00043461 </t>
  </si>
  <si>
    <t>FERRAMENTAS - FAMILIA ENCANADOR - HORISTA (ENCARGOS COMPLEMENTARES - COLETADO CAIXA)</t>
  </si>
  <si>
    <t xml:space="preserve"> 0,36</t>
  </si>
  <si>
    <t xml:space="preserve"> 7,68</t>
  </si>
  <si>
    <t xml:space="preserve"> 00043490 </t>
  </si>
  <si>
    <t>EPI - FAMILIA PINTOR - HORISTA (ENCARGOS COMPLEMENTARES - COLETADO CAIXA)</t>
  </si>
  <si>
    <t xml:space="preserve"> 3,7885452</t>
  </si>
  <si>
    <t xml:space="preserve"> 1,73</t>
  </si>
  <si>
    <t xml:space="preserve"> 6,55</t>
  </si>
  <si>
    <t xml:space="preserve"> 99,91%</t>
  </si>
  <si>
    <t xml:space="preserve"> 0,2745600</t>
  </si>
  <si>
    <t xml:space="preserve"> 99,92%</t>
  </si>
  <si>
    <t xml:space="preserve"> 00043466 </t>
  </si>
  <si>
    <t>FERRAMENTAS - FAMILIA PINTOR - HORISTA (ENCARGOS COMPLEMENTARES - COLETADO CAIXA)</t>
  </si>
  <si>
    <t xml:space="preserve"> 1,65</t>
  </si>
  <si>
    <t xml:space="preserve"> 6,25</t>
  </si>
  <si>
    <t xml:space="preserve"> 00043460 </t>
  </si>
  <si>
    <t>FERRAMENTAS - FAMILIA ELETRICISTA - HORISTA (ENCARGOS COMPLEMENTARES - COLETADO CAIXA)</t>
  </si>
  <si>
    <t xml:space="preserve"> 0,81</t>
  </si>
  <si>
    <t xml:space="preserve"> 6,19</t>
  </si>
  <si>
    <t xml:space="preserve"> 99,93%</t>
  </si>
  <si>
    <t xml:space="preserve"> 00001358 </t>
  </si>
  <si>
    <t>CHAPA DE MADEIRA COMPENSADA RESINADA PARA FORMA DE CONCRETO, DE *2,2 X 1,1* M, E = 17 MM</t>
  </si>
  <si>
    <t xml:space="preserve"> 0,1466942</t>
  </si>
  <si>
    <t xml:space="preserve"> 0,2620800</t>
  </si>
  <si>
    <t xml:space="preserve"> 99,94%</t>
  </si>
  <si>
    <t xml:space="preserve"> 00001013 </t>
  </si>
  <si>
    <t>CABO DE COBRE, FLEXIVEL, CLASSE 4 OU 5, ISOLACAO EM PVC/A, ANTICHAMA BWF-B, 1 CONDUTOR, 450/750 V, SECAO NOMINAL 1,5 MM2</t>
  </si>
  <si>
    <t xml:space="preserve"> 3,2153800</t>
  </si>
  <si>
    <t xml:space="preserve"> 0,00%</t>
  </si>
  <si>
    <t xml:space="preserve"> 00037734 </t>
  </si>
  <si>
    <t>CACAMBA METALICA BASCULANTE COM CAPACIDADE DE 10 M3 (INCLUI MONTAGEM, NAO INCLUI CAMINHAO)</t>
  </si>
  <si>
    <t xml:space="preserve"> 99,95%</t>
  </si>
  <si>
    <t xml:space="preserve"> 00040568 </t>
  </si>
  <si>
    <t>PREGO DE ACO POLIDO COM CABECA 22 X 48 (4 1/4 X 5)</t>
  </si>
  <si>
    <t xml:space="preserve"> 0,2063040</t>
  </si>
  <si>
    <t xml:space="preserve"> 99,96%</t>
  </si>
  <si>
    <t xml:space="preserve"> 00002673 </t>
  </si>
  <si>
    <t>ELETRODUTO DE PVC RIGIDO ROSCAVEL DE 1/2 ", SEM LUVA</t>
  </si>
  <si>
    <t xml:space="preserve"> 1,2395196</t>
  </si>
  <si>
    <t xml:space="preserve"> 00000392 </t>
  </si>
  <si>
    <t>ABRACADEIRA EM ACO PARA AMARRACAO DE ELETRODUTOS, TIPO D, COM 1/2" E PARAFUSO DE FIXACAO</t>
  </si>
  <si>
    <t xml:space="preserve"> 2,9163704</t>
  </si>
  <si>
    <t xml:space="preserve"> 00004253 </t>
  </si>
  <si>
    <t>OPERADOR DE GUINCHO OU GUINCHEIRO</t>
  </si>
  <si>
    <t xml:space="preserve"> 0,1641911</t>
  </si>
  <si>
    <t xml:space="preserve"> 19,37</t>
  </si>
  <si>
    <t xml:space="preserve"> 3,18</t>
  </si>
  <si>
    <t xml:space="preserve"> 99,97%</t>
  </si>
  <si>
    <t xml:space="preserve"> 3,9933844</t>
  </si>
  <si>
    <t xml:space="preserve"> 3,00</t>
  </si>
  <si>
    <t xml:space="preserve"> 00002637 </t>
  </si>
  <si>
    <t>LUVA PARA ELETRODUTO, EM ACO GALVANIZADO ELETROLITICO, DIAMETRO DE 20 MM (3/4")</t>
  </si>
  <si>
    <t xml:space="preserve"> 0,9999000</t>
  </si>
  <si>
    <t xml:space="preserve"> 00038101 </t>
  </si>
  <si>
    <t>TOMADA 2P+T 10A, 250V  (APENAS MODULO)</t>
  </si>
  <si>
    <t xml:space="preserve"> 00001607 </t>
  </si>
  <si>
    <t>CONJUNTO ARRUELAS DE VEDACAO 5/16" PARA TELHA FIBROCIMENTO (UMA ARRUELA METALICA E UMA ARRUELA PVC - CONICAS)</t>
  </si>
  <si>
    <t>CJ</t>
  </si>
  <si>
    <t xml:space="preserve"> 00038112 </t>
  </si>
  <si>
    <t>INTERRUPTOR SIMPLES 10A, 250V (APENAS MODULO)</t>
  </si>
  <si>
    <t xml:space="preserve"> 99,98%</t>
  </si>
  <si>
    <t xml:space="preserve"> 00014525 </t>
  </si>
  <si>
    <t>ESCAVADEIRA HIDRAULICA SOBRE ESTEIRAS COM CACAMBA DE 1,20 M3, PESO OPERACIONAL 21 T, POTENCIA BRUTA 155 HP</t>
  </si>
  <si>
    <t xml:space="preserve"> 0,0000023</t>
  </si>
  <si>
    <t xml:space="preserve"> 0,0150000</t>
  </si>
  <si>
    <t xml:space="preserve"> 00007568 </t>
  </si>
  <si>
    <t>BUCHA DE NYLON SEM ABA S10, COM PARAFUSO DE 6,10 X 65 MM EM ACO ZINCADO COM ROSCA SOBERBA, CABECA CHATA E FENDA PHILLIPS</t>
  </si>
  <si>
    <t xml:space="preserve"> 2,9477592</t>
  </si>
  <si>
    <t xml:space="preserve"> 00006114 </t>
  </si>
  <si>
    <t>AJUDANTE DE ARMADOR</t>
  </si>
  <si>
    <t xml:space="preserve"> 0,0937762</t>
  </si>
  <si>
    <t xml:space="preserve"> 00039017 </t>
  </si>
  <si>
    <t>ESPACADOR / DISTANCIADOR CIRCULAR COM ENTRADA LATERAL, EM PLASTICO, PARA VERGALHAO *4,2 A 12,5* MM, COBRIMENTO 20 MM</t>
  </si>
  <si>
    <t xml:space="preserve"> 5,9393644</t>
  </si>
  <si>
    <t xml:space="preserve"> 00013896 </t>
  </si>
  <si>
    <t>VIBRADOR DE IMERSAO, DIAMETRO DA PONTEIRA DE *45* MM, COM MOTOR ELETRICO TRIFASICO DE 2 HP (2 CV)</t>
  </si>
  <si>
    <t xml:space="preserve"> 0,0003194</t>
  </si>
  <si>
    <t xml:space="preserve"> 4.102,46</t>
  </si>
  <si>
    <t xml:space="preserve"> 0,0138360</t>
  </si>
  <si>
    <t xml:space="preserve"> 99,99%</t>
  </si>
  <si>
    <t xml:space="preserve"> 0,0200000</t>
  </si>
  <si>
    <t xml:space="preserve"> 00043132 </t>
  </si>
  <si>
    <t>ARAME RECOZIDO 16 BWG, D = 1,65 MM (0,016 KG/M) OU 18 BWG, D = 1,25 MM (0,01 KG/M)</t>
  </si>
  <si>
    <t xml:space="preserve"> 0,0527287</t>
  </si>
  <si>
    <t xml:space="preserve"> 1,07</t>
  </si>
  <si>
    <t xml:space="preserve"> 0,0116000</t>
  </si>
  <si>
    <t xml:space="preserve"> 0,1123775</t>
  </si>
  <si>
    <t xml:space="preserve"> 00004234 </t>
  </si>
  <si>
    <t>OPERADOR DE ESCAVADEIRA</t>
  </si>
  <si>
    <t xml:space="preserve"> 0,0278324</t>
  </si>
  <si>
    <t xml:space="preserve"> 29,15</t>
  </si>
  <si>
    <t xml:space="preserve"> 00038094 </t>
  </si>
  <si>
    <t>ESPELHO / PLACA DE 3 POSTOS 4" X 2", PARA INSTALACAO DE TOMADAS E INTERRUPTORES</t>
  </si>
  <si>
    <t xml:space="preserve"> 00020247 </t>
  </si>
  <si>
    <t>PREGO DE ACO POLIDO COM CABECA 15 X 15 (1 1/4 X 13)</t>
  </si>
  <si>
    <t xml:space="preserve"> 0,0329994</t>
  </si>
  <si>
    <t xml:space="preserve"> 00004356 </t>
  </si>
  <si>
    <t>PARAFUSO DE ACO ZINCADO COM ROSCA SOBERBA, CABECA CHATA E FENDA SIMPLES, DIAMETRO 4,8 MM, COMPRIMENTO 45 MM</t>
  </si>
  <si>
    <t xml:space="preserve"> 0,64</t>
  </si>
  <si>
    <t xml:space="preserve"> 0,0475000</t>
  </si>
  <si>
    <t xml:space="preserve"> 0,60</t>
  </si>
  <si>
    <t xml:space="preserve"> 00010535 </t>
  </si>
  <si>
    <t>BETONEIRA CAPACIDADE NOMINAL 400 L, CAPACIDADE DE MISTURA  280 L, MOTOR ELETRICO TRIFASICO 220/380 V POTENCIA 2 CV, SEM CARREGADOR</t>
  </si>
  <si>
    <t xml:space="preserve"> 0,0000994</t>
  </si>
  <si>
    <t xml:space="preserve"> 0,2500000</t>
  </si>
  <si>
    <t xml:space="preserve"> 00002689 </t>
  </si>
  <si>
    <t>ELETRODUTO PVC FLEXIVEL CORRUGADO, COR AMARELA, DE 20 MM</t>
  </si>
  <si>
    <t xml:space="preserve"> 0,2693016</t>
  </si>
  <si>
    <t xml:space="preserve"> 1,89</t>
  </si>
  <si>
    <t xml:space="preserve"> 00038099 </t>
  </si>
  <si>
    <t>SUPORTE DE FIXACAO PARA ESPELHO / PLACA 4" X 2", PARA 3 MODULOS, PARA INSTALACAO DE TOMADAS E INTERRUPTORES (SOMENTE SUPORTE)</t>
  </si>
  <si>
    <t xml:space="preserve"> 00014618 </t>
  </si>
  <si>
    <t>SERRA CIRCULAR DE BANCADA COM MOTOR ELETRICO, POTENCIA DE *1600* W, PARA DISCO DE DIAMETRO DE 10" (250 MM)</t>
  </si>
  <si>
    <t xml:space="preserve"> 0,0001545</t>
  </si>
  <si>
    <t xml:space="preserve"> 00011950 </t>
  </si>
  <si>
    <t>BUCHA DE NYLON SEM ABA S6, COM PARAFUSO DE 4,20 X 40 MM EM ACO ZINCADO COM ROSCA SOBERBA, CABECA CHATA E FENDA PHILLIPS</t>
  </si>
  <si>
    <t xml:space="preserve"> 1,0600000</t>
  </si>
  <si>
    <t xml:space="preserve"> 0,15</t>
  </si>
  <si>
    <t xml:space="preserve"> 00004222 </t>
  </si>
  <si>
    <t>GASOLINA COMUM</t>
  </si>
  <si>
    <t xml:space="preserve"> 0,0209004</t>
  </si>
  <si>
    <t xml:space="preserve"> 6,82</t>
  </si>
  <si>
    <t xml:space="preserve"> 00021127 </t>
  </si>
  <si>
    <t>FITA ISOLANTE ADESIVA ANTICHAMA, USO ATE 750 V, EM ROLO DE 19 MM X 5 M</t>
  </si>
  <si>
    <t xml:space="preserve"> 0,0243180</t>
  </si>
  <si>
    <t xml:space="preserve"> 00043464 </t>
  </si>
  <si>
    <t>FERRAMENTAS - FAMILIA OPERADOR ESCAVADEIRA - HORISTA (ENCARGOS COMPLEMENTARES - COLETADO CAIXA)</t>
  </si>
  <si>
    <t xml:space="preserve"> 0,01</t>
  </si>
  <si>
    <t xml:space="preserve"> 00036487 </t>
  </si>
  <si>
    <t>GUINCHO ELETRICO DE COLUNA, CAPACIDADE 400 KG, COM MOTO FREIO, MOTOR TRIFASICO DE 1,25 CV</t>
  </si>
  <si>
    <t xml:space="preserve"> 0,0000156</t>
  </si>
  <si>
    <t xml:space="preserve"> 6.230,07</t>
  </si>
  <si>
    <t xml:space="preserve"> 0,10</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</si>
  <si>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</si>
  <si>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</si>
  <si>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0,0000020</t>
  </si>
  <si>
    <t xml:space="preserve"> 0,02</t>
  </si>
  <si>
    <t xml:space="preserve"> 00013458 </t>
  </si>
  <si>
    <t>COMPACTADOR DE SOLOS DE PERCURSAO (SOQUETE) COM MOTOR A GASOLINA 4 TEMPOS DE 4 HP (4 CV)</t>
  </si>
  <si>
    <t xml:space="preserve"> 0,0000010</t>
  </si>
  <si>
    <t>Totais por Tipo</t>
  </si>
  <si>
    <t>Equipamento para Aquisição Permanente</t>
  </si>
  <si>
    <t>R$  0,00</t>
  </si>
  <si>
    <t>Administração</t>
  </si>
  <si>
    <t>Aluguel</t>
  </si>
  <si>
    <t>Verba</t>
  </si>
  <si>
    <r>
      <t xml:space="preserve">Obra : </t>
    </r>
    <r>
      <rPr>
        <sz val="12"/>
        <rFont val="Arial Narrow"/>
        <family val="2"/>
      </rPr>
      <t xml:space="preserve"> INSTALAÇÃO DE  RESERVATORIO EM PLÁSTICO REFORÇADO  COM FIBRA DE VIDRO PARA ÁGUA DE CONSUMO E RESERVA DE INCÊNDIO</t>
    </r>
  </si>
  <si>
    <r>
      <rPr>
        <b/>
        <sz val="12"/>
        <rFont val="Arial Narrow"/>
        <family val="2"/>
      </rPr>
      <t xml:space="preserve">Arquivo:  </t>
    </r>
    <r>
      <rPr>
        <sz val="12"/>
        <rFont val="Arial Narrow"/>
        <family val="2"/>
      </rPr>
      <t>052 - O - 1601 - 20 - 001_2</t>
    </r>
  </si>
  <si>
    <t xml:space="preserve"> 63.947,61</t>
  </si>
  <si>
    <t xml:space="preserve"> 1.887,9002487</t>
  </si>
  <si>
    <t xml:space="preserve"> 0,73</t>
  </si>
  <si>
    <t xml:space="preserve"> 1.378,17</t>
  </si>
  <si>
    <t xml:space="preserve"> 56,65</t>
  </si>
  <si>
    <t xml:space="preserve"> 1.178,32</t>
  </si>
  <si>
    <t xml:space="preserve"> 1,11%</t>
  </si>
  <si>
    <t xml:space="preserve"> 51,3183729</t>
  </si>
  <si>
    <t xml:space="preserve"> 18,34</t>
  </si>
  <si>
    <t xml:space="preserve"> 941,18</t>
  </si>
  <si>
    <t xml:space="preserve"> 5,86</t>
  </si>
  <si>
    <t xml:space="preserve"> 22,30</t>
  </si>
  <si>
    <t xml:space="preserve"> 538,44</t>
  </si>
  <si>
    <t xml:space="preserve"> 0,53%</t>
  </si>
  <si>
    <t xml:space="preserve"> 0,39%</t>
  </si>
  <si>
    <t xml:space="preserve"> 80,48</t>
  </si>
  <si>
    <t xml:space="preserve"> 353,74</t>
  </si>
  <si>
    <t xml:space="preserve"> 88,35</t>
  </si>
  <si>
    <t xml:space="preserve"> 353,40</t>
  </si>
  <si>
    <t xml:space="preserve"> 989,34</t>
  </si>
  <si>
    <t xml:space="preserve"> 331,38</t>
  </si>
  <si>
    <t xml:space="preserve"> 0,32%</t>
  </si>
  <si>
    <t xml:space="preserve"> 32,32</t>
  </si>
  <si>
    <t xml:space="preserve"> 301,60</t>
  </si>
  <si>
    <t xml:space="preserve"> 3,6838288</t>
  </si>
  <si>
    <t xml:space="preserve"> 77,42</t>
  </si>
  <si>
    <t xml:space="preserve"> 285,20</t>
  </si>
  <si>
    <t xml:space="preserve"> 268,49</t>
  </si>
  <si>
    <t xml:space="preserve"> 256,21</t>
  </si>
  <si>
    <t xml:space="preserve"> 0,25%</t>
  </si>
  <si>
    <t xml:space="preserve"> 23,00</t>
  </si>
  <si>
    <t xml:space="preserve"> 251,57</t>
  </si>
  <si>
    <t xml:space="preserve"> 57,11</t>
  </si>
  <si>
    <t xml:space="preserve"> 251,28</t>
  </si>
  <si>
    <t xml:space="preserve"> 2,9390798</t>
  </si>
  <si>
    <t xml:space="preserve"> 79,65</t>
  </si>
  <si>
    <t xml:space="preserve"> 234,10</t>
  </si>
  <si>
    <t xml:space="preserve"> 29,47</t>
  </si>
  <si>
    <t xml:space="preserve"> 197,03</t>
  </si>
  <si>
    <t xml:space="preserve"> 250,08</t>
  </si>
  <si>
    <t xml:space="preserve"> 183,96</t>
  </si>
  <si>
    <t xml:space="preserve"> 16,67</t>
  </si>
  <si>
    <t xml:space="preserve"> 183,37</t>
  </si>
  <si>
    <t xml:space="preserve"> 16,28</t>
  </si>
  <si>
    <t xml:space="preserve"> 173,73</t>
  </si>
  <si>
    <t xml:space="preserve"> 167,24</t>
  </si>
  <si>
    <t xml:space="preserve"> 17,56</t>
  </si>
  <si>
    <t xml:space="preserve"> 152,96</t>
  </si>
  <si>
    <t xml:space="preserve"> 6,9631121</t>
  </si>
  <si>
    <t xml:space="preserve"> 8,30</t>
  </si>
  <si>
    <t xml:space="preserve"> 120,05</t>
  </si>
  <si>
    <t xml:space="preserve"> 18,72</t>
  </si>
  <si>
    <t xml:space="preserve"> 116,81</t>
  </si>
  <si>
    <t xml:space="preserve"> 351.326,19</t>
  </si>
  <si>
    <t xml:space="preserve"> 24,96</t>
  </si>
  <si>
    <t xml:space="preserve"> 95,55</t>
  </si>
  <si>
    <t xml:space="preserve"> 19,22</t>
  </si>
  <si>
    <t xml:space="preserve"> 80,72</t>
  </si>
  <si>
    <t xml:space="preserve"> 3,59</t>
  </si>
  <si>
    <t xml:space="preserve"> 73,22</t>
  </si>
  <si>
    <t xml:space="preserve"> 50,9085923</t>
  </si>
  <si>
    <t xml:space="preserve"> 66,69</t>
  </si>
  <si>
    <t xml:space="preserve"> 2,90</t>
  </si>
  <si>
    <t xml:space="preserve"> 63,23</t>
  </si>
  <si>
    <t xml:space="preserve"> 18,31</t>
  </si>
  <si>
    <t xml:space="preserve"> 54,01</t>
  </si>
  <si>
    <t xml:space="preserve"> 12,08</t>
  </si>
  <si>
    <t xml:space="preserve"> 50,64</t>
  </si>
  <si>
    <t xml:space="preserve"> 98,98%</t>
  </si>
  <si>
    <t xml:space="preserve"> 138.499,60</t>
  </si>
  <si>
    <t xml:space="preserve"> 13,94</t>
  </si>
  <si>
    <t xml:space="preserve"> 43,91</t>
  </si>
  <si>
    <t xml:space="preserve"> 159,67</t>
  </si>
  <si>
    <t xml:space="preserve"> 42,28</t>
  </si>
  <si>
    <t xml:space="preserve"> 39,74</t>
  </si>
  <si>
    <t xml:space="preserve"> 99,28%</t>
  </si>
  <si>
    <t xml:space="preserve"> 4,46</t>
  </si>
  <si>
    <t xml:space="preserve"> 38,64</t>
  </si>
  <si>
    <t xml:space="preserve"> 99,35%</t>
  </si>
  <si>
    <t xml:space="preserve"> 99,39%</t>
  </si>
  <si>
    <t xml:space="preserve"> 99,42%</t>
  </si>
  <si>
    <t xml:space="preserve"> 518.522,09</t>
  </si>
  <si>
    <t xml:space="preserve"> 32,62</t>
  </si>
  <si>
    <t xml:space="preserve"> 14,45</t>
  </si>
  <si>
    <t xml:space="preserve"> 28,90</t>
  </si>
  <si>
    <t xml:space="preserve"> 26,98</t>
  </si>
  <si>
    <t xml:space="preserve"> 99,57%</t>
  </si>
  <si>
    <t xml:space="preserve"> 38,59</t>
  </si>
  <si>
    <t xml:space="preserve"> 19,79</t>
  </si>
  <si>
    <t xml:space="preserve"> 99,69%</t>
  </si>
  <si>
    <t xml:space="preserve"> 99,71%</t>
  </si>
  <si>
    <t xml:space="preserve"> 80,06</t>
  </si>
  <si>
    <t xml:space="preserve"> 15,38</t>
  </si>
  <si>
    <t xml:space="preserve"> 99,74%</t>
  </si>
  <si>
    <t xml:space="preserve"> 23,27</t>
  </si>
  <si>
    <t xml:space="preserve"> 14,57</t>
  </si>
  <si>
    <t xml:space="preserve"> 13,42</t>
  </si>
  <si>
    <t xml:space="preserve"> 99,78%</t>
  </si>
  <si>
    <t xml:space="preserve"> 0,0005909</t>
  </si>
  <si>
    <t xml:space="preserve"> 22.322,92</t>
  </si>
  <si>
    <t xml:space="preserve"> 13,19</t>
  </si>
  <si>
    <t xml:space="preserve"> 10,15</t>
  </si>
  <si>
    <t xml:space="preserve"> 8,04</t>
  </si>
  <si>
    <t xml:space="preserve"> 9,36</t>
  </si>
  <si>
    <t xml:space="preserve"> 10,2497404</t>
  </si>
  <si>
    <t xml:space="preserve"> 0,83</t>
  </si>
  <si>
    <t xml:space="preserve"> 8,51</t>
  </si>
  <si>
    <t xml:space="preserve"> 23,80</t>
  </si>
  <si>
    <t xml:space="preserve"> 8,48</t>
  </si>
  <si>
    <t xml:space="preserve"> 29,21</t>
  </si>
  <si>
    <t xml:space="preserve"> 8,02</t>
  </si>
  <si>
    <t xml:space="preserve"> 54,66</t>
  </si>
  <si>
    <t xml:space="preserve"> 26,52</t>
  </si>
  <si>
    <t xml:space="preserve"> 6,95</t>
  </si>
  <si>
    <t xml:space="preserve"> 87.797,52</t>
  </si>
  <si>
    <t xml:space="preserve"> 5,52</t>
  </si>
  <si>
    <t xml:space="preserve"> 1,71</t>
  </si>
  <si>
    <t xml:space="preserve"> 5,50</t>
  </si>
  <si>
    <t xml:space="preserve"> 18,88</t>
  </si>
  <si>
    <t xml:space="preserve"> 5,00</t>
  </si>
  <si>
    <t xml:space="preserve"> 23,84</t>
  </si>
  <si>
    <t xml:space="preserve"> 4,92</t>
  </si>
  <si>
    <t xml:space="preserve"> 3,61</t>
  </si>
  <si>
    <t xml:space="preserve"> 4,47</t>
  </si>
  <si>
    <t xml:space="preserve"> 1,14</t>
  </si>
  <si>
    <t xml:space="preserve"> 3,32</t>
  </si>
  <si>
    <t xml:space="preserve"> 2,56</t>
  </si>
  <si>
    <t xml:space="preserve"> 0,28</t>
  </si>
  <si>
    <t xml:space="preserve"> 2,43</t>
  </si>
  <si>
    <t xml:space="preserve"> 7,77</t>
  </si>
  <si>
    <t xml:space="preserve"> 2,06</t>
  </si>
  <si>
    <t xml:space="preserve"> 835.815,68</t>
  </si>
  <si>
    <t xml:space="preserve"> 1,92</t>
  </si>
  <si>
    <t xml:space="preserve"> 1,81</t>
  </si>
  <si>
    <t xml:space="preserve"> 0,27</t>
  </si>
  <si>
    <t xml:space="preserve"> 1,60</t>
  </si>
  <si>
    <t xml:space="preserve"> 15,53</t>
  </si>
  <si>
    <t xml:space="preserve"> 1,46</t>
  </si>
  <si>
    <t xml:space="preserve"> 26,00</t>
  </si>
  <si>
    <t xml:space="preserve"> 97,21</t>
  </si>
  <si>
    <t xml:space="preserve"> 1,34</t>
  </si>
  <si>
    <t xml:space="preserve"> 91,94</t>
  </si>
  <si>
    <t xml:space="preserve"> 7,73</t>
  </si>
  <si>
    <t xml:space="preserve"> 0,87</t>
  </si>
  <si>
    <t xml:space="preserve"> 100,00%</t>
  </si>
  <si>
    <t xml:space="preserve"> 26,21</t>
  </si>
  <si>
    <t xml:space="preserve"> 0,86</t>
  </si>
  <si>
    <t xml:space="preserve"> 2,88</t>
  </si>
  <si>
    <t xml:space="preserve"> 0,76</t>
  </si>
  <si>
    <t xml:space="preserve"> 0,19</t>
  </si>
  <si>
    <t xml:space="preserve"> 12,71</t>
  </si>
  <si>
    <t xml:space="preserve"> 2,18</t>
  </si>
  <si>
    <t xml:space="preserve"> 0,59</t>
  </si>
  <si>
    <t xml:space="preserve"> 5.487,72</t>
  </si>
  <si>
    <t xml:space="preserve"> 0,55</t>
  </si>
  <si>
    <t xml:space="preserve"> 1,50</t>
  </si>
  <si>
    <t xml:space="preserve"> 0,40</t>
  </si>
  <si>
    <t xml:space="preserve"> 1.536,28</t>
  </si>
  <si>
    <t xml:space="preserve"> 0,20</t>
  </si>
  <si>
    <t xml:space="preserve"> 0,21</t>
  </si>
  <si>
    <t xml:space="preserve"> 6,36</t>
  </si>
  <si>
    <t xml:space="preserve"> 7,04</t>
  </si>
  <si>
    <t xml:space="preserve"> 11.188,18</t>
  </si>
  <si>
    <t xml:space="preserve"> 16.514,28</t>
  </si>
  <si>
    <t xml:space="preserve">_______________________________________________________________
</t>
  </si>
  <si>
    <r>
      <t>Data Base :</t>
    </r>
    <r>
      <rPr>
        <sz val="12"/>
        <rFont val="Arial Narrow"/>
        <family val="2"/>
      </rPr>
      <t xml:space="preserve"> julho / 2021</t>
    </r>
  </si>
  <si>
    <t xml:space="preserve"> 312,15</t>
  </si>
  <si>
    <t xml:space="preserve"> 4.057,95</t>
  </si>
  <si>
    <t xml:space="preserve"> 10,80</t>
  </si>
  <si>
    <t xml:space="preserve"> 3.197,82</t>
  </si>
  <si>
    <t xml:space="preserve"> 28,60</t>
  </si>
  <si>
    <t xml:space="preserve"> 1.535,82</t>
  </si>
  <si>
    <t xml:space="preserve"> 170,89</t>
  </si>
  <si>
    <t xml:space="preserve"> 1.435,48</t>
  </si>
  <si>
    <t xml:space="preserve"> 410,22</t>
  </si>
  <si>
    <t xml:space="preserve"> 1.160,10</t>
  </si>
  <si>
    <t xml:space="preserve"> 18,98</t>
  </si>
  <si>
    <t xml:space="preserve"> 1.019,23</t>
  </si>
  <si>
    <t xml:space="preserve"> 64,01</t>
  </si>
  <si>
    <t xml:space="preserve"> 960,15</t>
  </si>
  <si>
    <t xml:space="preserve"> 807,79</t>
  </si>
  <si>
    <t xml:space="preserve"> 0,77%</t>
  </si>
  <si>
    <t xml:space="preserve"> 18,85</t>
  </si>
  <si>
    <t xml:space="preserve"> 754,00</t>
  </si>
  <si>
    <t xml:space="preserve"> 0,56%</t>
  </si>
  <si>
    <t xml:space="preserve"> 0,52%</t>
  </si>
  <si>
    <t xml:space="preserve"> 22,97</t>
  </si>
  <si>
    <t xml:space="preserve"> 449,29</t>
  </si>
  <si>
    <t xml:space="preserve"> 412,25</t>
  </si>
  <si>
    <t xml:space="preserve"> 0,37%</t>
  </si>
  <si>
    <t xml:space="preserve"> 0,27%</t>
  </si>
  <si>
    <t xml:space="preserve"> 23,07</t>
  </si>
  <si>
    <t xml:space="preserve"> 264,38</t>
  </si>
  <si>
    <t xml:space="preserve"> 258,51</t>
  </si>
  <si>
    <t xml:space="preserve"> 250,54</t>
  </si>
  <si>
    <t xml:space="preserve"> 18,90</t>
  </si>
  <si>
    <t xml:space="preserve"> 230,41</t>
  </si>
  <si>
    <t xml:space="preserve"> 94,60%</t>
  </si>
  <si>
    <t xml:space="preserve"> 94,82%</t>
  </si>
  <si>
    <t xml:space="preserve"> 95,18%</t>
  </si>
  <si>
    <t xml:space="preserve"> 96,71%</t>
  </si>
  <si>
    <t xml:space="preserve"> 130,39</t>
  </si>
  <si>
    <t xml:space="preserve"> 96,96%</t>
  </si>
  <si>
    <t xml:space="preserve"> 49,48</t>
  </si>
  <si>
    <t xml:space="preserve"> 123,70</t>
  </si>
  <si>
    <t xml:space="preserve"> 97,08%</t>
  </si>
  <si>
    <t xml:space="preserve"> 97,31%</t>
  </si>
  <si>
    <t xml:space="preserve"> 97,54%</t>
  </si>
  <si>
    <t xml:space="preserve"> 52,83</t>
  </si>
  <si>
    <t xml:space="preserve"> 116,09</t>
  </si>
  <si>
    <t xml:space="preserve"> 51,19</t>
  </si>
  <si>
    <t xml:space="preserve"> 102,38</t>
  </si>
  <si>
    <t xml:space="preserve"> 98,94%</t>
  </si>
  <si>
    <t xml:space="preserve"> 47,45</t>
  </si>
  <si>
    <t xml:space="preserve"> 99,12%</t>
  </si>
  <si>
    <t xml:space="preserve"> 5,39</t>
  </si>
  <si>
    <t xml:space="preserve"> 40,43</t>
  </si>
  <si>
    <t xml:space="preserve"> 38,60</t>
  </si>
  <si>
    <t xml:space="preserve"> 13,88</t>
  </si>
  <si>
    <t xml:space="preserve"> 35,92</t>
  </si>
  <si>
    <t xml:space="preserve"> 99,46%</t>
  </si>
  <si>
    <t xml:space="preserve"> 99,49%</t>
  </si>
  <si>
    <t xml:space="preserve"> 99,52%</t>
  </si>
  <si>
    <t xml:space="preserve"> 99,55%</t>
  </si>
  <si>
    <t xml:space="preserve"> 99,62%</t>
  </si>
  <si>
    <t xml:space="preserve"> 353,97</t>
  </si>
  <si>
    <t xml:space="preserve"> 21,24</t>
  </si>
  <si>
    <t xml:space="preserve"> 99,64%</t>
  </si>
  <si>
    <t xml:space="preserve"> 99,66%</t>
  </si>
  <si>
    <t xml:space="preserve"> 16,78</t>
  </si>
  <si>
    <t xml:space="preserve"> 20,14</t>
  </si>
  <si>
    <t xml:space="preserve"> 99,68%</t>
  </si>
  <si>
    <t xml:space="preserve"> 136,89</t>
  </si>
  <si>
    <t xml:space="preserve"> 17,17</t>
  </si>
  <si>
    <t xml:space="preserve"> 99,73%</t>
  </si>
  <si>
    <t xml:space="preserve"> 14,72</t>
  </si>
  <si>
    <t xml:space="preserve"> 113,15</t>
  </si>
  <si>
    <t xml:space="preserve"> 1,70</t>
  </si>
  <si>
    <t xml:space="preserve"> 65,34</t>
  </si>
  <si>
    <t xml:space="preserve"> 2,16</t>
  </si>
  <si>
    <t xml:space="preserve"> 0,54</t>
  </si>
  <si>
    <t>Julho de 2021</t>
  </si>
  <si>
    <t>60 DIAS</t>
  </si>
  <si>
    <t xml:space="preserve"> 60,38%</t>
  </si>
  <si>
    <t xml:space="preserve"> 3,83%</t>
  </si>
  <si>
    <t xml:space="preserve"> 64,21%</t>
  </si>
  <si>
    <t xml:space="preserve"> 3,54%</t>
  </si>
  <si>
    <t xml:space="preserve"> 67,75%</t>
  </si>
  <si>
    <t xml:space="preserve"> 3,02%</t>
  </si>
  <si>
    <t xml:space="preserve"> 70,77%</t>
  </si>
  <si>
    <t xml:space="preserve"> 1,96%</t>
  </si>
  <si>
    <t xml:space="preserve"> 72,73%</t>
  </si>
  <si>
    <t xml:space="preserve"> 331,4806664</t>
  </si>
  <si>
    <t xml:space="preserve"> 1.942,48</t>
  </si>
  <si>
    <t xml:space="preserve"> 1,83%</t>
  </si>
  <si>
    <t xml:space="preserve"> 74,56%</t>
  </si>
  <si>
    <t xml:space="preserve"> 1,45%</t>
  </si>
  <si>
    <t xml:space="preserve"> 76,01%</t>
  </si>
  <si>
    <t xml:space="preserve"> 1,36%</t>
  </si>
  <si>
    <t xml:space="preserve"> 77,37%</t>
  </si>
  <si>
    <t xml:space="preserve"> 1,30%</t>
  </si>
  <si>
    <t xml:space="preserve"> 78,67%</t>
  </si>
  <si>
    <t xml:space="preserve"> 79,78%</t>
  </si>
  <si>
    <t xml:space="preserve"> 1,10%</t>
  </si>
  <si>
    <t xml:space="preserve"> 80,88%</t>
  </si>
  <si>
    <t xml:space="preserve"> 0,96%</t>
  </si>
  <si>
    <t xml:space="preserve"> 81,84%</t>
  </si>
  <si>
    <t xml:space="preserve"> 0,91%</t>
  </si>
  <si>
    <t xml:space="preserve"> 82,75%</t>
  </si>
  <si>
    <t xml:space="preserve"> 0,89%</t>
  </si>
  <si>
    <t xml:space="preserve"> 83,63%</t>
  </si>
  <si>
    <t xml:space="preserve"> 84,40%</t>
  </si>
  <si>
    <t xml:space="preserve"> 0,76%</t>
  </si>
  <si>
    <t xml:space="preserve"> 85,16%</t>
  </si>
  <si>
    <t xml:space="preserve"> 0,71%</t>
  </si>
  <si>
    <t xml:space="preserve"> 85,87%</t>
  </si>
  <si>
    <t xml:space="preserve"> 0,64%</t>
  </si>
  <si>
    <t xml:space="preserve"> 86,51%</t>
  </si>
  <si>
    <t xml:space="preserve"> 168,5212418</t>
  </si>
  <si>
    <t xml:space="preserve"> 593,19</t>
  </si>
  <si>
    <t xml:space="preserve"> 87,07%</t>
  </si>
  <si>
    <t xml:space="preserve"> 0,55%</t>
  </si>
  <si>
    <t xml:space="preserve"> 87,63%</t>
  </si>
  <si>
    <t xml:space="preserve"> 88,15%</t>
  </si>
  <si>
    <t xml:space="preserve"> 24,6618594</t>
  </si>
  <si>
    <t xml:space="preserve"> 549,96</t>
  </si>
  <si>
    <t xml:space="preserve"> 88,67%</t>
  </si>
  <si>
    <t xml:space="preserve"> 0,51%</t>
  </si>
  <si>
    <t xml:space="preserve"> 89,18%</t>
  </si>
  <si>
    <t xml:space="preserve"> 0,42%</t>
  </si>
  <si>
    <t xml:space="preserve"> 89,60%</t>
  </si>
  <si>
    <t xml:space="preserve"> 89,99%</t>
  </si>
  <si>
    <t xml:space="preserve"> 90,36%</t>
  </si>
  <si>
    <t xml:space="preserve"> 0,33%</t>
  </si>
  <si>
    <t xml:space="preserve"> 90,70%</t>
  </si>
  <si>
    <t xml:space="preserve"> 91,03%</t>
  </si>
  <si>
    <t xml:space="preserve"> 15,0328000</t>
  </si>
  <si>
    <t xml:space="preserve"> 335,23</t>
  </si>
  <si>
    <t xml:space="preserve"> 91,35%</t>
  </si>
  <si>
    <t xml:space="preserve"> 0,31%</t>
  </si>
  <si>
    <t xml:space="preserve"> 91,66%</t>
  </si>
  <si>
    <t xml:space="preserve"> 0,28%</t>
  </si>
  <si>
    <t xml:space="preserve"> 91,94%</t>
  </si>
  <si>
    <t xml:space="preserve"> 92,21%</t>
  </si>
  <si>
    <t xml:space="preserve"> 92,47%</t>
  </si>
  <si>
    <t xml:space="preserve"> 0,0007602</t>
  </si>
  <si>
    <t xml:space="preserve"> 267,08</t>
  </si>
  <si>
    <t xml:space="preserve"> 92,72%</t>
  </si>
  <si>
    <t xml:space="preserve"> 92,97%</t>
  </si>
  <si>
    <t xml:space="preserve"> 93,21%</t>
  </si>
  <si>
    <t xml:space="preserve"> 93,45%</t>
  </si>
  <si>
    <t xml:space="preserve"> 93,69%</t>
  </si>
  <si>
    <t xml:space="preserve"> 93,93%</t>
  </si>
  <si>
    <t xml:space="preserve"> 94,17%</t>
  </si>
  <si>
    <t xml:space="preserve"> 94,39%</t>
  </si>
  <si>
    <t xml:space="preserve"> 0,21%</t>
  </si>
  <si>
    <t xml:space="preserve"> 95,00%</t>
  </si>
  <si>
    <t xml:space="preserve"> 95,35%</t>
  </si>
  <si>
    <t xml:space="preserve"> 95,52%</t>
  </si>
  <si>
    <t xml:space="preserve"> 95,69%</t>
  </si>
  <si>
    <t xml:space="preserve"> 95,85%</t>
  </si>
  <si>
    <t xml:space="preserve"> 96,00%</t>
  </si>
  <si>
    <t xml:space="preserve"> 7,0819000</t>
  </si>
  <si>
    <t xml:space="preserve"> 156,72</t>
  </si>
  <si>
    <t xml:space="preserve"> 96,15%</t>
  </si>
  <si>
    <t xml:space="preserve"> 96,30%</t>
  </si>
  <si>
    <t xml:space="preserve"> 96,44%</t>
  </si>
  <si>
    <t xml:space="preserve"> 96,57%</t>
  </si>
  <si>
    <t xml:space="preserve"> 141,56</t>
  </si>
  <si>
    <t xml:space="preserve"> 96,84%</t>
  </si>
  <si>
    <t xml:space="preserve"> 97,20%</t>
  </si>
  <si>
    <t xml:space="preserve"> 97,43%</t>
  </si>
  <si>
    <t xml:space="preserve"> 119,65</t>
  </si>
  <si>
    <t xml:space="preserve"> 97,66%</t>
  </si>
  <si>
    <t xml:space="preserve"> 97,77%</t>
  </si>
  <si>
    <t xml:space="preserve"> 97,88%</t>
  </si>
  <si>
    <t xml:space="preserve"> 105,29</t>
  </si>
  <si>
    <t xml:space="preserve"> 97,98%</t>
  </si>
  <si>
    <t xml:space="preserve"> 98,07%</t>
  </si>
  <si>
    <t xml:space="preserve"> 98,16%</t>
  </si>
  <si>
    <t xml:space="preserve"> 98,25%</t>
  </si>
  <si>
    <t xml:space="preserve"> 98,34%</t>
  </si>
  <si>
    <t xml:space="preserve"> 98,42%</t>
  </si>
  <si>
    <t xml:space="preserve"> 98,50%</t>
  </si>
  <si>
    <t xml:space="preserve"> 4,0420000</t>
  </si>
  <si>
    <t xml:space="preserve"> 74,01</t>
  </si>
  <si>
    <t xml:space="preserve"> 98,57%</t>
  </si>
  <si>
    <t xml:space="preserve"> 98,64%</t>
  </si>
  <si>
    <t xml:space="preserve"> 98,70%</t>
  </si>
  <si>
    <t xml:space="preserve"> 98,77%</t>
  </si>
  <si>
    <t xml:space="preserve"> 98,83%</t>
  </si>
  <si>
    <t xml:space="preserve"> 98,88%</t>
  </si>
  <si>
    <t xml:space="preserve"> 99,08%</t>
  </si>
  <si>
    <t xml:space="preserve"> 34,7402167</t>
  </si>
  <si>
    <t xml:space="preserve"> 43,08</t>
  </si>
  <si>
    <t xml:space="preserve"> 99,32%</t>
  </si>
  <si>
    <t xml:space="preserve"> 26,06</t>
  </si>
  <si>
    <t xml:space="preserve"> 99,60%</t>
  </si>
  <si>
    <t xml:space="preserve"> 99,75%</t>
  </si>
  <si>
    <t xml:space="preserve"> 99,79%</t>
  </si>
  <si>
    <t xml:space="preserve"> 16,2006598</t>
  </si>
  <si>
    <t xml:space="preserve"> 13,28</t>
  </si>
  <si>
    <t xml:space="preserve"> 11,80</t>
  </si>
  <si>
    <t xml:space="preserve"> 0,16</t>
  </si>
  <si>
    <t>R$  719,28</t>
  </si>
  <si>
    <t>R$  9.583,20</t>
  </si>
  <si>
    <t>R$  94.748,51</t>
  </si>
  <si>
    <t>R$  141,56</t>
  </si>
  <si>
    <t>R$  11,80</t>
  </si>
  <si>
    <t>R$  712,84</t>
  </si>
  <si>
    <t>Orçamento Sintético</t>
  </si>
  <si>
    <t>BANCOS</t>
  </si>
  <si>
    <t>SINAPI - 06/2021 - SÃO PAULO</t>
  </si>
  <si>
    <t>SIURB - 01/2021 - SÃO PAULO</t>
  </si>
  <si>
    <t>CDHU - 07/2021 - SÃO PAULO</t>
  </si>
  <si>
    <t>FDE - 04/2021 - SÃO PAULO</t>
  </si>
  <si>
    <t xml:space="preserve">BDI = </t>
  </si>
  <si>
    <t xml:space="preserve"> 100,00%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</si>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</sst>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_(&quot;R$ &quot;* #,##0.00_);_(&quot;R$ &quot;* \(#,##0.00\);_(&quot;R$ &quot;* &quot;-&quot;??_);_(@_)"/>
    <numFmt numFmtId="166" formatCode="General;General;"/>
    <numFmt numFmtId="167" formatCode="[$-F800]dddd\,\ mmmm\ dd\,\ yyyy"/>
    <numFmt numFmtId="168" formatCode="dd\ &quot;de&quot;\ mmmm\ &quot;de&quot;\ yyyy"/>
    <numFmt numFmtId="169" formatCode="#,##0.00\ ;&quot; (&quot;#,##0.00\);&quot; -&quot;#\ ;@\ "/>
    <numFmt numFmtId="171" formatCode="#,##0.0000000"/>
  </numFmts>
  <fonts count="27"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2"/>
      <name val="Arial Narrow"/>
      <family val="2"/>
    </font>
    <font>
      <sz val="12"/>
      <name val="Arial Narrow"/>
      <family val="2"/>
    </font>
    <font>
      <sz val="10"/>
      <name val="Arial"/>
      <family val="2"/>
    </font>
    <font>
      <b/>
      <sz val="10"/>
      <name val="Arial"/>
      <family val="2"/>
    </font>
    <font>
      <b/>
      <sz val="12"/>
      <name val="Arial"/>
      <family val="2"/>
    </font>
    <font>
      <b/>
      <sz val="10"/>
      <color indexed="12"/>
      <name val="Arial"/>
      <family val="2"/>
    </font>
    <font>
      <sz val="9"/>
      <name val="Arial"/>
      <family val="2"/>
    </font>
    <font>
      <b/>
      <sz val="11"/>
      <name val="Arial"/>
      <family val="2"/>
    </font>
    <font>
      <sz val="11"/>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u/>
      <sz val="10"/>
      <color theme="10"/>
      <name val="Arial"/>
      <family val="2"/>
    </font>
    <font>
      <sz val="9"/>
      <name val="Arial"/>
      <family val="1"/>
    </font>
  </fonts>
  <fills count="14">
    <fill>
      <patternFill patternType="none"/>
    </fill>
    <fill>
      <patternFill patternType="gray125"/>
    </fill>
    <fill>
      <patternFill patternType="solid">
        <fgColor rgb="FFB3B3B3"/>
      </patternFill>
    </fill>
    <fill>
      <patternFill patternType="solid">
        <fgColor rgb="FFFFFFFF"/>
      </patternFill>
    </fill>
    <fill>
      <patternFill patternType="solid">
        <fgColor theme="0"/>
        <bgColor indexed="26"/>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theme="0" tint="-0.14999847407452621"/>
        <bgColor indexed="64"/>
      </patternFill>
    </fill>
    <fill>
      <patternFill patternType="solid">
        <fgColor rgb="FFEFEFEF"/>
      </patternFill>
    </fill>
    <fill>
      <patternFill patternType="solid">
        <fgColor rgb="FFD6D6D6"/>
      </patternFill>
    </fill>
    <fill>
      <patternFill patternType="solid">
        <fgColor theme="0"/>
      </patternFill>
    </fill>
    <fill>
      <patternFill patternType="solid">
        <fgColor rgb="FFF7F3DF"/>
      </patternFill>
    </fill>
    <fill>
      <patternFill patternType="solid">
        <fgColor theme="0" tint="-0.249977111117893"/>
        <bgColor indexed="64"/>
      </patternFill>
    </fill>
  </fills>
  <borders count="19">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ck">
        <color rgb="FF000000"/>
      </top>
      <bottom/>
      <diagonal/>
    </border>
    <border>
      <left/>
      <right/>
      <top/>
      <bottom style="thin">
        <color rgb="FFCCCCCC"/>
      </bottom>
      <diagonal/>
    </border>
    <border>
      <left/>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9">
    <xf numFmtId="0" fontId="0" fillId="0" borderId="0"/>
    <xf numFmtId="43" fontId="7" fillId="0" borderId="0" applyFont="0" applyFill="0" applyBorder="0" applyAlignment="0" applyProtection="0"/>
    <xf numFmtId="0" fontId="10" fillId="0" borderId="0"/>
    <xf numFmtId="0" fontId="7" fillId="0" borderId="0"/>
    <xf numFmtId="0" fontId="1" fillId="0" borderId="0"/>
    <xf numFmtId="0" fontId="14" fillId="0" borderId="0"/>
    <xf numFmtId="165" fontId="10" fillId="0" borderId="0" applyFont="0" applyFill="0" applyBorder="0" applyAlignment="0" applyProtection="0"/>
    <xf numFmtId="165" fontId="10" fillId="0" borderId="0" applyFill="0" applyBorder="0" applyAlignment="0" applyProtection="0"/>
    <xf numFmtId="0" fontId="25" fillId="0" borderId="0" applyNumberFormat="0" applyFill="0" applyBorder="0" applyAlignment="0" applyProtection="0"/>
  </cellStyleXfs>
  <cellXfs count="225">
    <xf numFmtId="0" fontId="0" fillId="0" borderId="0" xfId="0"/>
    <xf numFmtId="0" fontId="0" fillId="0" borderId="0" xfId="0"/>
    <xf numFmtId="0" fontId="8" fillId="4" borderId="0" xfId="0" applyNumberFormat="1" applyFont="1" applyFill="1" applyBorder="1" applyAlignment="1">
      <alignment horizontal="left" vertical="center"/>
    </xf>
    <xf numFmtId="0" fontId="2" fillId="3" borderId="0" xfId="0" applyFont="1" applyFill="1" applyAlignment="1">
      <alignment horizontal="center" vertical="center" wrapText="1"/>
    </xf>
    <xf numFmtId="0" fontId="2" fillId="3" borderId="0" xfId="0" applyFont="1" applyFill="1" applyAlignment="1">
      <alignment horizontal="left" vertical="center" wrapText="1"/>
    </xf>
    <xf numFmtId="0" fontId="0" fillId="0" borderId="0" xfId="0" applyAlignment="1">
      <alignment vertical="center"/>
    </xf>
    <xf numFmtId="0" fontId="4" fillId="3" borderId="0" xfId="0" applyFont="1" applyFill="1" applyAlignment="1">
      <alignment horizontal="center" vertical="center" wrapText="1"/>
    </xf>
    <xf numFmtId="0" fontId="4" fillId="3" borderId="0" xfId="0" applyFont="1" applyFill="1" applyAlignment="1">
      <alignment horizontal="left" vertical="center" wrapText="1"/>
    </xf>
    <xf numFmtId="164" fontId="9" fillId="5" borderId="0" xfId="2" applyNumberFormat="1" applyFont="1" applyFill="1" applyAlignment="1">
      <alignment horizontal="left" vertical="center"/>
    </xf>
    <xf numFmtId="0" fontId="7" fillId="0" borderId="0" xfId="3" applyAlignment="1">
      <alignment vertical="center"/>
    </xf>
    <xf numFmtId="0" fontId="2" fillId="3" borderId="0" xfId="0" applyFont="1" applyFill="1" applyAlignment="1">
      <alignment horizontal="left" vertical="top" wrapText="1"/>
    </xf>
    <xf numFmtId="0" fontId="6" fillId="3" borderId="0" xfId="0" applyFont="1" applyFill="1" applyAlignment="1">
      <alignment horizontal="left" vertical="top" wrapText="1"/>
    </xf>
    <xf numFmtId="0" fontId="4" fillId="3" borderId="0" xfId="0" applyFont="1" applyFill="1" applyAlignment="1">
      <alignment horizontal="center" vertical="top" wrapText="1"/>
    </xf>
    <xf numFmtId="0" fontId="10" fillId="0" borderId="0" xfId="2" applyFont="1" applyProtection="1"/>
    <xf numFmtId="0" fontId="11" fillId="0" borderId="0" xfId="2" applyFont="1" applyAlignment="1" applyProtection="1">
      <alignment horizontal="center"/>
    </xf>
    <xf numFmtId="0" fontId="12" fillId="0" borderId="0" xfId="2" applyFont="1" applyAlignment="1" applyProtection="1">
      <alignment horizontal="center"/>
    </xf>
    <xf numFmtId="0" fontId="1" fillId="0" borderId="0" xfId="4"/>
    <xf numFmtId="0" fontId="11" fillId="0" borderId="2" xfId="2" applyFont="1" applyBorder="1" applyAlignment="1" applyProtection="1">
      <alignment horizontal="center"/>
    </xf>
    <xf numFmtId="10" fontId="13" fillId="0" borderId="2" xfId="2" applyNumberFormat="1" applyFont="1" applyFill="1" applyBorder="1" applyAlignment="1" applyProtection="1">
      <alignment horizontal="center"/>
    </xf>
    <xf numFmtId="0" fontId="11" fillId="0" borderId="0" xfId="2" applyFont="1" applyProtection="1"/>
    <xf numFmtId="0" fontId="11" fillId="0" borderId="2" xfId="2" applyFont="1" applyFill="1" applyBorder="1" applyAlignment="1" applyProtection="1">
      <alignment horizontal="center" vertical="center" wrapText="1"/>
    </xf>
    <xf numFmtId="0" fontId="16" fillId="0" borderId="2" xfId="2" applyFont="1" applyBorder="1" applyAlignment="1" applyProtection="1">
      <alignment horizontal="center" vertical="center"/>
    </xf>
    <xf numFmtId="10" fontId="16" fillId="6" borderId="2" xfId="2" applyNumberFormat="1" applyFont="1" applyFill="1" applyBorder="1" applyAlignment="1" applyProtection="1">
      <alignment horizontal="center" vertical="center"/>
      <protection locked="0"/>
    </xf>
    <xf numFmtId="4" fontId="15" fillId="0" borderId="2" xfId="2" applyNumberFormat="1" applyFont="1" applyFill="1" applyBorder="1" applyAlignment="1" applyProtection="1">
      <alignment horizontal="center" vertical="center"/>
    </xf>
    <xf numFmtId="10" fontId="16" fillId="0" borderId="2" xfId="2" applyNumberFormat="1" applyFont="1" applyFill="1" applyBorder="1" applyAlignment="1" applyProtection="1">
      <alignment horizontal="center" vertical="center"/>
    </xf>
    <xf numFmtId="10" fontId="16" fillId="0" borderId="2" xfId="2" applyNumberFormat="1" applyFont="1" applyFill="1" applyBorder="1" applyAlignment="1" applyProtection="1">
      <alignment horizontal="center" vertical="center" wrapText="1"/>
    </xf>
    <xf numFmtId="0" fontId="16" fillId="0" borderId="2" xfId="2" applyFont="1" applyFill="1" applyBorder="1" applyAlignment="1" applyProtection="1">
      <alignment horizontal="center" vertical="center" wrapText="1"/>
    </xf>
    <xf numFmtId="4" fontId="15" fillId="0" borderId="2" xfId="2" applyNumberFormat="1" applyFont="1" applyFill="1" applyBorder="1" applyAlignment="1" applyProtection="1">
      <alignment horizontal="center" vertical="center" wrapText="1"/>
    </xf>
    <xf numFmtId="0" fontId="19" fillId="0" borderId="2" xfId="2" applyFont="1" applyBorder="1" applyAlignment="1" applyProtection="1">
      <alignment horizontal="center" vertical="center"/>
    </xf>
    <xf numFmtId="0" fontId="10" fillId="0" borderId="0" xfId="2" applyFont="1" applyBorder="1" applyAlignment="1" applyProtection="1">
      <alignment horizontal="center" vertical="top"/>
    </xf>
    <xf numFmtId="0" fontId="23" fillId="0" borderId="0" xfId="2" applyFont="1" applyBorder="1" applyAlignment="1" applyProtection="1">
      <alignment horizontal="center" vertical="top"/>
    </xf>
    <xf numFmtId="168" fontId="10" fillId="0" borderId="0" xfId="2" applyNumberFormat="1" applyFont="1" applyAlignment="1" applyProtection="1"/>
    <xf numFmtId="0" fontId="11" fillId="0" borderId="9" xfId="2" applyFont="1" applyBorder="1" applyAlignment="1" applyProtection="1">
      <alignment horizontal="left"/>
    </xf>
    <xf numFmtId="0" fontId="10" fillId="0" borderId="9" xfId="2" applyFont="1" applyBorder="1" applyProtection="1"/>
    <xf numFmtId="0" fontId="16" fillId="0" borderId="0" xfId="2" applyFont="1" applyBorder="1" applyProtection="1"/>
    <xf numFmtId="0" fontId="10" fillId="0" borderId="0" xfId="2" applyFont="1" applyBorder="1" applyProtection="1"/>
    <xf numFmtId="0" fontId="11" fillId="0" borderId="0" xfId="5" applyFont="1" applyBorder="1" applyAlignment="1" applyProtection="1">
      <alignment horizontal="left" vertical="top"/>
    </xf>
    <xf numFmtId="0" fontId="16" fillId="0" borderId="0" xfId="2" applyFont="1" applyProtection="1"/>
    <xf numFmtId="0" fontId="16" fillId="0" borderId="0" xfId="2" applyFont="1" applyAlignment="1" applyProtection="1">
      <alignment vertical="top"/>
    </xf>
    <xf numFmtId="0" fontId="0" fillId="7" borderId="0" xfId="0" applyFill="1"/>
    <xf numFmtId="0" fontId="0" fillId="7" borderId="0" xfId="0" applyFill="1" applyAlignment="1">
      <alignment vertical="center"/>
    </xf>
    <xf numFmtId="0" fontId="2" fillId="7" borderId="0" xfId="0" applyFont="1" applyFill="1" applyAlignment="1">
      <alignment horizontal="left" vertical="top" wrapText="1"/>
    </xf>
    <xf numFmtId="0" fontId="4" fillId="7" borderId="0" xfId="0" applyFont="1" applyFill="1" applyAlignment="1">
      <alignment horizontal="left" vertical="top" wrapText="1"/>
    </xf>
    <xf numFmtId="0" fontId="4" fillId="3" borderId="0" xfId="0" applyFont="1" applyFill="1" applyAlignment="1">
      <alignment horizontal="left" vertical="top" wrapText="1"/>
    </xf>
    <xf numFmtId="0" fontId="0" fillId="0" borderId="0" xfId="0"/>
    <xf numFmtId="0" fontId="2" fillId="3" borderId="0" xfId="0" applyFont="1" applyFill="1" applyAlignment="1">
      <alignment horizontal="left" vertical="center" wrapText="1"/>
    </xf>
    <xf numFmtId="0" fontId="4" fillId="3" borderId="0" xfId="0" applyFont="1" applyFill="1" applyAlignment="1">
      <alignment horizontal="left" vertical="center" wrapText="1"/>
    </xf>
    <xf numFmtId="0" fontId="2" fillId="3" borderId="0" xfId="0" applyFont="1" applyFill="1" applyAlignment="1">
      <alignment horizontal="left" vertical="top" wrapText="1"/>
    </xf>
    <xf numFmtId="0" fontId="26" fillId="7" borderId="0" xfId="0" applyFont="1" applyFill="1"/>
    <xf numFmtId="0" fontId="9" fillId="4" borderId="0" xfId="0" applyNumberFormat="1" applyFont="1" applyFill="1" applyBorder="1" applyAlignment="1">
      <alignment horizontal="left" vertical="center"/>
    </xf>
    <xf numFmtId="0" fontId="2" fillId="3" borderId="0" xfId="0" applyFont="1" applyFill="1" applyAlignment="1">
      <alignment horizontal="left" vertical="top"/>
    </xf>
    <xf numFmtId="0" fontId="2" fillId="11" borderId="0" xfId="0" applyFont="1" applyFill="1" applyAlignment="1">
      <alignment horizontal="center" vertical="center"/>
    </xf>
    <xf numFmtId="0" fontId="2" fillId="11" borderId="0" xfId="0" applyFont="1" applyFill="1" applyAlignment="1">
      <alignment horizontal="left" vertical="center"/>
    </xf>
    <xf numFmtId="0" fontId="4" fillId="11" borderId="0" xfId="0" applyFont="1" applyFill="1" applyAlignment="1">
      <alignment horizontal="left" vertical="center"/>
    </xf>
    <xf numFmtId="0" fontId="4" fillId="11" borderId="0" xfId="0" applyFont="1" applyFill="1" applyAlignment="1">
      <alignment horizontal="center" vertical="center"/>
    </xf>
    <xf numFmtId="0" fontId="4" fillId="11" borderId="0" xfId="0" applyFont="1" applyFill="1" applyAlignment="1">
      <alignment horizontal="left" vertical="top"/>
    </xf>
    <xf numFmtId="0" fontId="4" fillId="3" borderId="0" xfId="0" applyFont="1" applyFill="1" applyAlignment="1">
      <alignment vertical="center" wrapText="1"/>
    </xf>
    <xf numFmtId="0" fontId="4" fillId="11" borderId="0" xfId="0" applyFont="1" applyFill="1" applyAlignment="1">
      <alignment vertical="center"/>
    </xf>
    <xf numFmtId="0" fontId="0" fillId="0" borderId="0" xfId="0"/>
    <xf numFmtId="0" fontId="2" fillId="3" borderId="1" xfId="0" applyFont="1" applyFill="1" applyBorder="1" applyAlignment="1">
      <alignment horizontal="right"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right" vertical="top" wrapText="1"/>
    </xf>
    <xf numFmtId="0" fontId="4" fillId="3" borderId="0" xfId="0" applyFont="1" applyFill="1" applyAlignment="1">
      <alignment horizontal="left" vertical="top" wrapText="1"/>
    </xf>
    <xf numFmtId="0" fontId="4" fillId="3" borderId="0" xfId="0" applyFont="1" applyFill="1" applyAlignment="1">
      <alignment horizontal="right" vertical="top" wrapText="1"/>
    </xf>
    <xf numFmtId="0" fontId="6" fillId="3" borderId="0" xfId="0" applyFont="1" applyFill="1" applyAlignment="1">
      <alignment horizontal="center"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righ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4" fontId="3" fillId="2" borderId="1" xfId="0" applyNumberFormat="1" applyFont="1" applyFill="1" applyBorder="1" applyAlignment="1">
      <alignment horizontal="right"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right" vertical="top" wrapText="1"/>
    </xf>
    <xf numFmtId="4" fontId="5" fillId="3" borderId="1" xfId="0" applyNumberFormat="1" applyFont="1" applyFill="1" applyBorder="1" applyAlignment="1">
      <alignment horizontal="right" vertical="top" wrapText="1"/>
    </xf>
    <xf numFmtId="171" fontId="5" fillId="3" borderId="1" xfId="0" applyNumberFormat="1" applyFont="1" applyFill="1" applyBorder="1" applyAlignment="1">
      <alignment horizontal="right" vertical="top" wrapText="1"/>
    </xf>
    <xf numFmtId="0" fontId="5" fillId="3" borderId="13" xfId="0" applyFont="1" applyFill="1" applyBorder="1" applyAlignment="1">
      <alignment horizontal="left" vertical="top" wrapText="1"/>
    </xf>
    <xf numFmtId="0" fontId="6" fillId="10" borderId="1" xfId="0" applyFont="1" applyFill="1" applyBorder="1" applyAlignment="1">
      <alignment horizontal="left" vertical="top" wrapText="1"/>
    </xf>
    <xf numFmtId="0" fontId="6" fillId="10" borderId="1" xfId="0" applyFont="1" applyFill="1" applyBorder="1" applyAlignment="1">
      <alignment horizontal="center" vertical="top" wrapText="1"/>
    </xf>
    <xf numFmtId="0" fontId="6" fillId="10" borderId="1" xfId="0" applyFont="1" applyFill="1" applyBorder="1" applyAlignment="1">
      <alignment horizontal="right" vertical="top" wrapText="1"/>
    </xf>
    <xf numFmtId="4" fontId="6" fillId="10" borderId="1" xfId="0" applyNumberFormat="1" applyFont="1" applyFill="1" applyBorder="1" applyAlignment="1">
      <alignment horizontal="right" vertical="top" wrapText="1"/>
    </xf>
    <xf numFmtId="171" fontId="6" fillId="10" borderId="1" xfId="0" applyNumberFormat="1" applyFont="1" applyFill="1" applyBorder="1" applyAlignment="1">
      <alignment horizontal="right" vertical="top" wrapText="1"/>
    </xf>
    <xf numFmtId="0" fontId="6" fillId="9" borderId="1" xfId="0" applyFont="1" applyFill="1" applyBorder="1" applyAlignment="1">
      <alignment horizontal="left" vertical="top" wrapText="1"/>
    </xf>
    <xf numFmtId="0" fontId="6" fillId="9" borderId="1" xfId="0" applyFont="1" applyFill="1" applyBorder="1" applyAlignment="1">
      <alignment horizontal="center" vertical="top" wrapText="1"/>
    </xf>
    <xf numFmtId="0" fontId="6" fillId="9" borderId="1" xfId="0" applyFont="1" applyFill="1" applyBorder="1" applyAlignment="1">
      <alignment horizontal="right" vertical="top" wrapText="1"/>
    </xf>
    <xf numFmtId="4" fontId="6" fillId="9" borderId="1" xfId="0" applyNumberFormat="1" applyFont="1" applyFill="1" applyBorder="1" applyAlignment="1">
      <alignment horizontal="right" vertical="top" wrapText="1"/>
    </xf>
    <xf numFmtId="171" fontId="6" fillId="9" borderId="1" xfId="0" applyNumberFormat="1" applyFont="1" applyFill="1" applyBorder="1" applyAlignment="1">
      <alignment horizontal="right" vertical="top" wrapText="1"/>
    </xf>
    <xf numFmtId="0" fontId="4" fillId="3" borderId="0" xfId="0" applyFont="1" applyFill="1" applyAlignment="1">
      <alignment horizontal="right" vertical="top" wrapText="1"/>
    </xf>
    <xf numFmtId="4" fontId="4" fillId="3" borderId="0" xfId="0" applyNumberFormat="1" applyFont="1" applyFill="1" applyAlignment="1">
      <alignment horizontal="right" vertical="top" wrapText="1"/>
    </xf>
    <xf numFmtId="171" fontId="4" fillId="3" borderId="0" xfId="0" applyNumberFormat="1" applyFont="1" applyFill="1" applyAlignment="1">
      <alignment horizontal="right" vertical="top" wrapText="1"/>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horizontal="right" vertical="top" wrapText="1"/>
    </xf>
    <xf numFmtId="4" fontId="6" fillId="3" borderId="0" xfId="0" applyNumberFormat="1" applyFont="1" applyFill="1" applyAlignment="1">
      <alignment horizontal="right" vertical="top" wrapText="1"/>
    </xf>
    <xf numFmtId="0" fontId="6" fillId="10" borderId="1" xfId="0" applyFont="1" applyFill="1" applyBorder="1" applyAlignment="1">
      <alignment horizontal="left" vertical="top" wrapText="1"/>
    </xf>
    <xf numFmtId="0" fontId="6" fillId="10" borderId="1" xfId="0" applyFont="1" applyFill="1" applyBorder="1" applyAlignment="1">
      <alignment horizontal="center" vertical="top" wrapText="1"/>
    </xf>
    <xf numFmtId="0" fontId="6" fillId="10" borderId="1" xfId="0" applyFont="1" applyFill="1" applyBorder="1" applyAlignment="1">
      <alignment horizontal="right" vertical="top" wrapText="1"/>
    </xf>
    <xf numFmtId="4" fontId="6" fillId="10" borderId="1" xfId="0" applyNumberFormat="1" applyFont="1" applyFill="1" applyBorder="1" applyAlignment="1">
      <alignment horizontal="right" vertical="top" wrapText="1"/>
    </xf>
    <xf numFmtId="0" fontId="6" fillId="9" borderId="1" xfId="0" applyFont="1" applyFill="1" applyBorder="1" applyAlignment="1">
      <alignment horizontal="left" vertical="top" wrapText="1"/>
    </xf>
    <xf numFmtId="0" fontId="6" fillId="9" borderId="1" xfId="0" applyFont="1" applyFill="1" applyBorder="1" applyAlignment="1">
      <alignment horizontal="center" vertical="top" wrapText="1"/>
    </xf>
    <xf numFmtId="0" fontId="6" fillId="9" borderId="1" xfId="0" applyFont="1" applyFill="1" applyBorder="1" applyAlignment="1">
      <alignment horizontal="right" vertical="top" wrapText="1"/>
    </xf>
    <xf numFmtId="4" fontId="6" fillId="9" borderId="1" xfId="0" applyNumberFormat="1" applyFont="1" applyFill="1" applyBorder="1" applyAlignment="1">
      <alignment horizontal="right" vertical="top" wrapText="1"/>
    </xf>
    <xf numFmtId="0" fontId="5" fillId="12" borderId="1" xfId="0" applyFont="1" applyFill="1" applyBorder="1" applyAlignment="1">
      <alignment horizontal="left" vertical="top" wrapText="1"/>
    </xf>
    <xf numFmtId="0" fontId="5" fillId="12" borderId="1" xfId="0" applyFont="1" applyFill="1" applyBorder="1" applyAlignment="1">
      <alignment horizontal="center" vertical="top" wrapText="1"/>
    </xf>
    <xf numFmtId="0" fontId="5" fillId="12" borderId="1" xfId="0" applyFont="1" applyFill="1" applyBorder="1" applyAlignment="1">
      <alignment horizontal="right" vertical="top" wrapText="1"/>
    </xf>
    <xf numFmtId="4" fontId="5" fillId="12" borderId="1" xfId="0" applyNumberFormat="1" applyFont="1" applyFill="1" applyBorder="1" applyAlignment="1">
      <alignment horizontal="right" vertical="top" wrapText="1"/>
    </xf>
    <xf numFmtId="0" fontId="4" fillId="3" borderId="0" xfId="0" applyFont="1" applyFill="1" applyAlignment="1">
      <alignment horizontal="center" vertical="top" wrapText="1"/>
    </xf>
    <xf numFmtId="0" fontId="4" fillId="3" borderId="0" xfId="0" applyFont="1" applyFill="1" applyAlignment="1">
      <alignment horizontal="right" vertical="top" wrapText="1"/>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horizontal="right" vertical="top" wrapText="1"/>
    </xf>
    <xf numFmtId="2" fontId="5" fillId="3" borderId="1" xfId="0" applyNumberFormat="1" applyFont="1" applyFill="1" applyBorder="1" applyAlignment="1">
      <alignment horizontal="right" vertical="top" wrapText="1"/>
    </xf>
    <xf numFmtId="2" fontId="3" fillId="2" borderId="1" xfId="0" applyNumberFormat="1" applyFont="1" applyFill="1" applyBorder="1" applyAlignment="1">
      <alignment horizontal="right" vertical="top" wrapText="1"/>
    </xf>
    <xf numFmtId="0" fontId="6" fillId="3" borderId="0" xfId="0" applyFont="1" applyFill="1" applyAlignment="1">
      <alignment horizontal="center" vertical="top" wrapText="1"/>
    </xf>
    <xf numFmtId="0" fontId="0" fillId="0" borderId="0" xfId="0"/>
    <xf numFmtId="0" fontId="5" fillId="3"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right" vertical="center" wrapText="1"/>
    </xf>
    <xf numFmtId="4" fontId="4" fillId="3" borderId="1" xfId="0" applyNumberFormat="1" applyFont="1" applyFill="1" applyBorder="1" applyAlignment="1">
      <alignment horizontal="right" vertical="top" wrapText="1"/>
    </xf>
    <xf numFmtId="0" fontId="4" fillId="3" borderId="0" xfId="0" applyFont="1" applyFill="1" applyBorder="1" applyAlignment="1">
      <alignment horizontal="left" vertical="top" wrapText="1"/>
    </xf>
    <xf numFmtId="0" fontId="4" fillId="3" borderId="0" xfId="0" applyFont="1" applyFill="1" applyBorder="1" applyAlignment="1">
      <alignment horizontal="right" vertical="top" wrapText="1"/>
    </xf>
    <xf numFmtId="4" fontId="4" fillId="3" borderId="0" xfId="0" applyNumberFormat="1" applyFont="1" applyFill="1" applyBorder="1" applyAlignment="1">
      <alignment horizontal="right" vertical="top" wrapText="1"/>
    </xf>
    <xf numFmtId="0" fontId="4" fillId="3" borderId="0" xfId="0" applyFont="1" applyFill="1" applyAlignment="1">
      <alignment vertical="top" wrapText="1"/>
    </xf>
    <xf numFmtId="10" fontId="5" fillId="3" borderId="1" xfId="0" applyNumberFormat="1" applyFont="1" applyFill="1" applyBorder="1" applyAlignment="1">
      <alignment horizontal="right" vertical="top" wrapText="1"/>
    </xf>
    <xf numFmtId="0" fontId="2" fillId="3" borderId="16" xfId="0" applyFont="1" applyFill="1" applyBorder="1" applyAlignment="1">
      <alignment horizontal="righ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right" vertical="top" wrapText="1"/>
    </xf>
    <xf numFmtId="43" fontId="3" fillId="0" borderId="1" xfId="1" applyFont="1" applyFill="1" applyBorder="1" applyAlignment="1">
      <alignment horizontal="right" vertical="top" wrapText="1"/>
    </xf>
    <xf numFmtId="10" fontId="5" fillId="0" borderId="1" xfId="0" applyNumberFormat="1" applyFont="1" applyFill="1" applyBorder="1" applyAlignment="1">
      <alignment horizontal="right" vertical="top" wrapText="1"/>
    </xf>
    <xf numFmtId="43" fontId="3" fillId="0" borderId="17" xfId="1" applyFont="1" applyFill="1" applyBorder="1" applyAlignment="1">
      <alignment horizontal="right" vertical="top" wrapText="1"/>
    </xf>
    <xf numFmtId="0" fontId="3" fillId="0" borderId="17" xfId="0" applyFont="1" applyFill="1" applyBorder="1" applyAlignment="1">
      <alignment horizontal="right" vertical="top" wrapText="1"/>
    </xf>
    <xf numFmtId="43" fontId="5" fillId="0" borderId="1" xfId="0" applyNumberFormat="1" applyFont="1" applyFill="1" applyBorder="1" applyAlignment="1">
      <alignment horizontal="right" vertical="top" wrapText="1"/>
    </xf>
    <xf numFmtId="10" fontId="3" fillId="0" borderId="17" xfId="0" applyNumberFormat="1" applyFont="1" applyFill="1" applyBorder="1" applyAlignment="1">
      <alignment horizontal="right" vertical="top" wrapText="1"/>
    </xf>
    <xf numFmtId="10" fontId="5" fillId="8" borderId="15" xfId="0" applyNumberFormat="1" applyFont="1" applyFill="1" applyBorder="1" applyAlignment="1">
      <alignment horizontal="right" vertical="top" wrapText="1"/>
    </xf>
    <xf numFmtId="43" fontId="5" fillId="8" borderId="15" xfId="0" applyNumberFormat="1" applyFont="1" applyFill="1" applyBorder="1" applyAlignment="1">
      <alignment horizontal="right" vertical="top" wrapText="1"/>
    </xf>
    <xf numFmtId="10" fontId="5" fillId="8" borderId="1" xfId="0" applyNumberFormat="1" applyFont="1" applyFill="1" applyBorder="1" applyAlignment="1">
      <alignment horizontal="right" vertical="top" wrapText="1"/>
    </xf>
    <xf numFmtId="43" fontId="5" fillId="8" borderId="1" xfId="0" applyNumberFormat="1" applyFont="1" applyFill="1" applyBorder="1" applyAlignment="1">
      <alignment horizontal="right" vertical="top" wrapText="1"/>
    </xf>
    <xf numFmtId="0" fontId="3" fillId="0" borderId="17" xfId="0" applyFont="1" applyFill="1" applyBorder="1" applyAlignment="1">
      <alignment horizontal="left" vertical="top" wrapText="1"/>
    </xf>
    <xf numFmtId="0" fontId="3" fillId="0" borderId="15" xfId="0" applyFont="1" applyFill="1" applyBorder="1" applyAlignment="1">
      <alignment horizontal="left" vertical="top" wrapText="1"/>
    </xf>
    <xf numFmtId="43" fontId="3" fillId="0" borderId="18" xfId="1" applyFont="1" applyFill="1" applyBorder="1" applyAlignment="1">
      <alignment horizontal="right" vertical="top" wrapText="1"/>
    </xf>
    <xf numFmtId="0" fontId="17" fillId="13" borderId="0" xfId="2" applyFont="1" applyFill="1" applyBorder="1" applyAlignment="1" applyProtection="1">
      <alignment horizontal="center" vertical="center" wrapText="1"/>
    </xf>
    <xf numFmtId="10" fontId="17" fillId="13" borderId="0" xfId="2" applyNumberFormat="1" applyFont="1" applyFill="1" applyBorder="1" applyAlignment="1" applyProtection="1">
      <alignment horizontal="center" vertical="center"/>
    </xf>
    <xf numFmtId="4" fontId="15" fillId="13" borderId="0" xfId="2" applyNumberFormat="1" applyFont="1" applyFill="1" applyBorder="1" applyAlignment="1" applyProtection="1">
      <alignment horizontal="center" vertical="center" wrapText="1"/>
    </xf>
    <xf numFmtId="4" fontId="4" fillId="3" borderId="1" xfId="0" applyNumberFormat="1" applyFont="1" applyFill="1" applyBorder="1" applyAlignment="1">
      <alignment vertical="top" wrapText="1"/>
    </xf>
    <xf numFmtId="10" fontId="4" fillId="3" borderId="1" xfId="0" applyNumberFormat="1" applyFont="1" applyFill="1" applyBorder="1" applyAlignment="1">
      <alignment vertical="top" wrapText="1"/>
    </xf>
    <xf numFmtId="10" fontId="4" fillId="3" borderId="1" xfId="0" applyNumberFormat="1" applyFont="1" applyFill="1" applyBorder="1" applyAlignment="1">
      <alignment horizontal="right" vertical="top" wrapText="1"/>
    </xf>
    <xf numFmtId="10" fontId="3" fillId="2" borderId="1" xfId="0" applyNumberFormat="1" applyFont="1" applyFill="1" applyBorder="1" applyAlignment="1">
      <alignment horizontal="right" vertical="top" wrapText="1"/>
    </xf>
    <xf numFmtId="0" fontId="2" fillId="3" borderId="0" xfId="0" applyFont="1" applyFill="1" applyAlignment="1">
      <alignment horizontal="left" vertical="top" wrapText="1"/>
    </xf>
    <xf numFmtId="0" fontId="4" fillId="3" borderId="0" xfId="0" applyFont="1" applyFill="1" applyAlignment="1">
      <alignment horizontal="left" vertical="top" wrapText="1"/>
    </xf>
    <xf numFmtId="0" fontId="4" fillId="3" borderId="0" xfId="0" applyFont="1" applyFill="1" applyAlignment="1">
      <alignment horizontal="right" vertical="top" wrapText="1"/>
    </xf>
    <xf numFmtId="4" fontId="4" fillId="3" borderId="0" xfId="0" applyNumberFormat="1" applyFont="1" applyFill="1" applyAlignment="1">
      <alignment horizontal="right" vertical="top" wrapText="1"/>
    </xf>
    <xf numFmtId="0" fontId="6" fillId="3" borderId="0" xfId="0" applyFont="1" applyFill="1" applyAlignment="1">
      <alignment horizontal="center" vertical="top" wrapText="1"/>
    </xf>
    <xf numFmtId="0" fontId="2" fillId="3" borderId="0" xfId="0" applyFont="1" applyFill="1" applyAlignment="1">
      <alignment horizontal="left" vertical="center" wrapText="1"/>
    </xf>
    <xf numFmtId="0" fontId="6" fillId="3" borderId="0" xfId="3" applyFont="1" applyFill="1" applyAlignment="1">
      <alignment horizontal="center" vertical="center" wrapText="1"/>
    </xf>
    <xf numFmtId="0" fontId="2" fillId="3" borderId="14" xfId="0" applyFont="1" applyFill="1" applyBorder="1" applyAlignment="1">
      <alignment horizontal="center" wrapText="1"/>
    </xf>
    <xf numFmtId="0" fontId="4" fillId="3" borderId="17"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8" xfId="0" applyFont="1" applyFill="1" applyBorder="1" applyAlignment="1">
      <alignment horizontal="center" vertical="top" wrapText="1"/>
    </xf>
    <xf numFmtId="0" fontId="3"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6" fillId="9" borderId="1" xfId="0" applyFont="1" applyFill="1" applyBorder="1" applyAlignment="1">
      <alignment horizontal="left" vertical="top" wrapText="1"/>
    </xf>
    <xf numFmtId="0" fontId="6" fillId="3" borderId="0" xfId="0" applyFont="1" applyFill="1" applyAlignment="1">
      <alignment horizontal="right" vertical="top" wrapText="1"/>
    </xf>
    <xf numFmtId="0" fontId="6" fillId="10" borderId="1" xfId="0" applyFont="1" applyFill="1" applyBorder="1" applyAlignment="1">
      <alignment horizontal="left" vertical="top" wrapText="1"/>
    </xf>
    <xf numFmtId="0" fontId="4" fillId="3" borderId="0" xfId="0" applyFont="1" applyFill="1" applyAlignment="1">
      <alignment horizontal="left" vertical="center" wrapText="1"/>
    </xf>
    <xf numFmtId="0" fontId="0" fillId="0" borderId="0" xfId="0"/>
    <xf numFmtId="0" fontId="2" fillId="3" borderId="0" xfId="0" applyFont="1" applyFill="1" applyAlignment="1">
      <alignment horizontal="center" wrapText="1"/>
    </xf>
    <xf numFmtId="0" fontId="2" fillId="7" borderId="0" xfId="0" applyFont="1" applyFill="1" applyAlignment="1">
      <alignment horizontal="left" vertical="top" wrapText="1"/>
    </xf>
    <xf numFmtId="0" fontId="4" fillId="7" borderId="0" xfId="0" applyFont="1" applyFill="1" applyAlignment="1">
      <alignment horizontal="left" vertical="top" wrapText="1"/>
    </xf>
    <xf numFmtId="0" fontId="2" fillId="11" borderId="0" xfId="0" applyFont="1" applyFill="1" applyAlignment="1">
      <alignment horizontal="left" vertical="center"/>
    </xf>
    <xf numFmtId="0" fontId="4" fillId="11" borderId="0" xfId="0" applyFont="1" applyFill="1" applyAlignment="1">
      <alignment horizontal="left" vertical="center"/>
    </xf>
    <xf numFmtId="0" fontId="2" fillId="3" borderId="1" xfId="0" applyFont="1" applyFill="1" applyBorder="1" applyAlignment="1">
      <alignment horizontal="right" vertical="top" wrapText="1"/>
    </xf>
    <xf numFmtId="0" fontId="2" fillId="3" borderId="1" xfId="0" applyFont="1" applyFill="1" applyBorder="1" applyAlignment="1">
      <alignment horizontal="center" vertical="top" wrapText="1"/>
    </xf>
    <xf numFmtId="0" fontId="2" fillId="3" borderId="0" xfId="0" applyFont="1" applyFill="1" applyAlignment="1">
      <alignment horizontal="left" vertical="top"/>
    </xf>
    <xf numFmtId="0" fontId="0" fillId="0" borderId="0" xfId="0" applyAlignment="1"/>
    <xf numFmtId="0" fontId="4" fillId="11" borderId="0" xfId="0" applyFont="1" applyFill="1" applyAlignment="1">
      <alignment horizontal="left" vertical="top"/>
    </xf>
    <xf numFmtId="0" fontId="0" fillId="7" borderId="0" xfId="0" applyFill="1" applyAlignment="1"/>
    <xf numFmtId="0" fontId="14" fillId="0" borderId="8" xfId="6" applyNumberFormat="1" applyFont="1" applyFill="1" applyBorder="1" applyAlignment="1" applyProtection="1">
      <alignment horizontal="left" wrapText="1"/>
    </xf>
    <xf numFmtId="0" fontId="11" fillId="0" borderId="3" xfId="5" applyFont="1" applyBorder="1" applyAlignment="1" applyProtection="1">
      <alignment horizontal="left" vertical="top"/>
    </xf>
    <xf numFmtId="0" fontId="11" fillId="0" borderId="4" xfId="5" applyFont="1" applyBorder="1" applyAlignment="1" applyProtection="1">
      <alignment horizontal="left" vertical="top"/>
    </xf>
    <xf numFmtId="0" fontId="11" fillId="0" borderId="0" xfId="5" applyFont="1" applyBorder="1" applyAlignment="1" applyProtection="1">
      <alignment horizontal="left" vertical="top"/>
    </xf>
    <xf numFmtId="0" fontId="10" fillId="0" borderId="5" xfId="2" applyFont="1" applyFill="1" applyBorder="1" applyAlignment="1" applyProtection="1">
      <alignment horizontal="left" vertical="top" wrapText="1"/>
    </xf>
    <xf numFmtId="0" fontId="10" fillId="0" borderId="6" xfId="2" applyFont="1" applyFill="1" applyBorder="1" applyAlignment="1" applyProtection="1">
      <alignment horizontal="left" vertical="top" wrapText="1"/>
    </xf>
    <xf numFmtId="49" fontId="10" fillId="0" borderId="5" xfId="2" applyNumberFormat="1" applyFont="1" applyFill="1" applyBorder="1" applyAlignment="1" applyProtection="1">
      <alignment horizontal="left" vertical="top" wrapText="1"/>
    </xf>
    <xf numFmtId="49" fontId="10" fillId="0" borderId="7" xfId="2" applyNumberFormat="1" applyFont="1" applyFill="1" applyBorder="1" applyAlignment="1" applyProtection="1">
      <alignment horizontal="left" vertical="top" wrapText="1"/>
    </xf>
    <xf numFmtId="49" fontId="10" fillId="0" borderId="6" xfId="2" applyNumberFormat="1" applyFont="1" applyFill="1" applyBorder="1" applyAlignment="1" applyProtection="1">
      <alignment horizontal="left" vertical="top" wrapText="1"/>
    </xf>
    <xf numFmtId="165" fontId="14" fillId="6" borderId="5" xfId="6" applyFont="1" applyFill="1" applyBorder="1" applyAlignment="1" applyProtection="1">
      <alignment horizontal="left"/>
      <protection locked="0"/>
    </xf>
    <xf numFmtId="165" fontId="14" fillId="6" borderId="7" xfId="6" applyFont="1" applyFill="1" applyBorder="1" applyAlignment="1" applyProtection="1">
      <alignment horizontal="left"/>
      <protection locked="0"/>
    </xf>
    <xf numFmtId="165" fontId="14" fillId="6" borderId="6" xfId="6" applyFont="1" applyFill="1" applyBorder="1" applyAlignment="1" applyProtection="1">
      <alignment horizontal="left"/>
      <protection locked="0"/>
    </xf>
    <xf numFmtId="0" fontId="10" fillId="0" borderId="5" xfId="2" applyFont="1" applyFill="1" applyBorder="1" applyAlignment="1" applyProtection="1">
      <alignment horizontal="center" vertical="top" wrapText="1"/>
    </xf>
    <xf numFmtId="0" fontId="10" fillId="0" borderId="6" xfId="2" applyFont="1" applyFill="1" applyBorder="1" applyAlignment="1" applyProtection="1">
      <alignment horizontal="center" vertical="top" wrapText="1"/>
    </xf>
    <xf numFmtId="0" fontId="14" fillId="0" borderId="2" xfId="2" applyFont="1" applyFill="1" applyBorder="1" applyAlignment="1" applyProtection="1">
      <alignment horizontal="left" wrapText="1"/>
    </xf>
    <xf numFmtId="10" fontId="14" fillId="6" borderId="2" xfId="2" applyNumberFormat="1" applyFont="1" applyFill="1" applyBorder="1" applyAlignment="1" applyProtection="1">
      <alignment horizontal="center"/>
      <protection locked="0"/>
    </xf>
    <xf numFmtId="0" fontId="14" fillId="0" borderId="2" xfId="2" applyFont="1" applyFill="1" applyBorder="1" applyAlignment="1" applyProtection="1">
      <alignment horizontal="left"/>
    </xf>
    <xf numFmtId="0" fontId="15" fillId="0" borderId="2" xfId="2" applyFont="1" applyBorder="1" applyAlignment="1" applyProtection="1">
      <alignment horizontal="center" vertical="center"/>
    </xf>
    <xf numFmtId="4" fontId="15" fillId="0" borderId="2" xfId="2" applyNumberFormat="1" applyFont="1" applyFill="1" applyBorder="1" applyAlignment="1" applyProtection="1">
      <alignment horizontal="center" vertical="center" wrapText="1"/>
    </xf>
    <xf numFmtId="0" fontId="15" fillId="0" borderId="2" xfId="2" applyFont="1" applyFill="1" applyBorder="1" applyAlignment="1" applyProtection="1">
      <alignment horizontal="center" vertical="center"/>
    </xf>
    <xf numFmtId="0" fontId="11" fillId="0" borderId="2" xfId="2" applyFont="1" applyFill="1" applyBorder="1" applyAlignment="1" applyProtection="1">
      <alignment horizontal="center" vertical="center"/>
    </xf>
    <xf numFmtId="0" fontId="20" fillId="0" borderId="0" xfId="2" applyFont="1" applyAlignment="1" applyProtection="1">
      <alignment horizontal="left" vertical="center" indent="1"/>
    </xf>
    <xf numFmtId="0" fontId="10" fillId="0" borderId="2" xfId="2" applyFont="1" applyBorder="1" applyAlignment="1" applyProtection="1">
      <alignment horizontal="left" vertical="center" wrapText="1"/>
    </xf>
    <xf numFmtId="0" fontId="10" fillId="0" borderId="2" xfId="2" applyFont="1" applyBorder="1" applyAlignment="1" applyProtection="1">
      <alignment horizontal="left" vertical="center"/>
    </xf>
    <xf numFmtId="0" fontId="10" fillId="0" borderId="10" xfId="2" applyFont="1" applyBorder="1" applyAlignment="1" applyProtection="1">
      <alignment horizontal="left" vertical="center" wrapText="1"/>
    </xf>
    <xf numFmtId="0" fontId="10" fillId="0" borderId="11" xfId="2" applyFont="1" applyBorder="1" applyAlignment="1" applyProtection="1">
      <alignment horizontal="left" vertical="center" wrapText="1"/>
    </xf>
    <xf numFmtId="0" fontId="10" fillId="0" borderId="12" xfId="2" applyFont="1" applyBorder="1" applyAlignment="1" applyProtection="1">
      <alignment horizontal="left" vertical="center" wrapText="1"/>
    </xf>
    <xf numFmtId="0" fontId="17" fillId="13" borderId="0" xfId="2" applyFont="1" applyFill="1" applyBorder="1" applyAlignment="1" applyProtection="1">
      <alignment horizontal="left" vertical="center" wrapText="1"/>
    </xf>
    <xf numFmtId="2" fontId="18" fillId="0" borderId="9" xfId="2" applyNumberFormat="1" applyFont="1" applyFill="1" applyBorder="1" applyAlignment="1" applyProtection="1">
      <alignment horizontal="center" vertical="center"/>
    </xf>
    <xf numFmtId="0" fontId="15" fillId="0" borderId="0" xfId="2" applyFont="1" applyBorder="1" applyAlignment="1" applyProtection="1">
      <alignment horizontal="left" vertical="center"/>
    </xf>
    <xf numFmtId="0" fontId="10" fillId="0" borderId="0" xfId="2" applyFont="1" applyBorder="1" applyAlignment="1" applyProtection="1">
      <alignment horizontal="center" vertical="center"/>
    </xf>
    <xf numFmtId="0" fontId="21" fillId="0" borderId="0" xfId="4" applyFont="1" applyBorder="1" applyAlignment="1" applyProtection="1">
      <alignment horizontal="right" vertical="center"/>
    </xf>
    <xf numFmtId="0" fontId="22" fillId="0" borderId="0" xfId="4" applyFont="1" applyBorder="1" applyAlignment="1" applyProtection="1">
      <alignment horizontal="center"/>
    </xf>
    <xf numFmtId="0" fontId="21" fillId="0" borderId="0" xfId="4" quotePrefix="1" applyFont="1" applyBorder="1" applyAlignment="1" applyProtection="1">
      <alignment horizontal="left" vertical="center"/>
    </xf>
    <xf numFmtId="0" fontId="21" fillId="0" borderId="0" xfId="4" applyFont="1" applyBorder="1" applyAlignment="1" applyProtection="1">
      <alignment horizontal="left" vertical="center"/>
    </xf>
    <xf numFmtId="0" fontId="21" fillId="0" borderId="0" xfId="4" applyFont="1" applyBorder="1" applyAlignment="1" applyProtection="1">
      <alignment horizontal="center" vertical="top"/>
    </xf>
    <xf numFmtId="0" fontId="24" fillId="0" borderId="2" xfId="2" applyFont="1" applyBorder="1" applyAlignment="1" applyProtection="1">
      <alignment horizontal="center" vertical="center" wrapText="1"/>
    </xf>
    <xf numFmtId="49" fontId="10" fillId="6" borderId="10" xfId="2" applyNumberFormat="1" applyFont="1" applyFill="1" applyBorder="1" applyAlignment="1" applyProtection="1">
      <alignment horizontal="left" vertical="top" wrapText="1"/>
      <protection locked="0"/>
    </xf>
    <xf numFmtId="49" fontId="10" fillId="6" borderId="11" xfId="2" applyNumberFormat="1" applyFont="1" applyFill="1" applyBorder="1" applyAlignment="1" applyProtection="1">
      <alignment horizontal="left" vertical="top" wrapText="1"/>
      <protection locked="0"/>
    </xf>
    <xf numFmtId="49" fontId="10" fillId="6" borderId="12" xfId="2" applyNumberFormat="1" applyFont="1" applyFill="1" applyBorder="1" applyAlignment="1" applyProtection="1">
      <alignment horizontal="left" vertical="top" wrapText="1"/>
      <protection locked="0"/>
    </xf>
    <xf numFmtId="166" fontId="10" fillId="0" borderId="7" xfId="2" applyNumberFormat="1" applyFont="1" applyFill="1" applyBorder="1" applyAlignment="1" applyProtection="1">
      <alignment horizontal="left"/>
    </xf>
    <xf numFmtId="167" fontId="10" fillId="0" borderId="7" xfId="2" applyNumberFormat="1" applyFont="1" applyBorder="1" applyAlignment="1" applyProtection="1">
      <alignment horizontal="left"/>
    </xf>
    <xf numFmtId="0" fontId="11" fillId="0" borderId="0" xfId="2" applyFont="1" applyBorder="1" applyAlignment="1" applyProtection="1">
      <alignment horizontal="left" vertical="center"/>
    </xf>
    <xf numFmtId="166" fontId="10" fillId="0" borderId="0" xfId="2" applyNumberFormat="1" applyFont="1" applyFill="1" applyBorder="1" applyAlignment="1" applyProtection="1">
      <alignment horizontal="left"/>
    </xf>
    <xf numFmtId="0" fontId="10" fillId="0" borderId="9" xfId="2" applyFont="1" applyBorder="1" applyAlignment="1" applyProtection="1">
      <alignment horizontal="center" vertical="center"/>
    </xf>
    <xf numFmtId="49" fontId="10" fillId="0" borderId="0" xfId="2" applyNumberFormat="1" applyFont="1" applyFill="1" applyBorder="1" applyAlignment="1" applyProtection="1">
      <alignment horizontal="left"/>
      <protection locked="0"/>
    </xf>
  </cellXfs>
  <cellStyles count="9">
    <cellStyle name="Hiperlink 2" xfId="8" xr:uid="{00000000-0005-0000-0000-000001000000}"/>
    <cellStyle name="Moeda 4" xfId="7" xr:uid="{00000000-0005-0000-0000-000003000000}"/>
    <cellStyle name="Moeda_Composicao BDI v2.1" xfId="6" xr:uid="{00000000-0005-0000-0000-000004000000}"/>
    <cellStyle name="Normal" xfId="0" builtinId="0"/>
    <cellStyle name="Normal 2" xfId="2" xr:uid="{00000000-0005-0000-0000-000006000000}"/>
    <cellStyle name="Normal 5" xfId="3" xr:uid="{00000000-0005-0000-0000-000007000000}"/>
    <cellStyle name="Normal 8" xfId="4" xr:uid="{00000000-0005-0000-0000-000008000000}"/>
    <cellStyle name="Normal_FICHA DE VERIFICAÇÃO PRELIMINAR - Plano R" xfId="5" xr:uid="{00000000-0005-0000-0000-000009000000}"/>
    <cellStyle name="Vírgula" xfId="1" builtinId="3"/>
  </cellStyles>
  <dxfs count="9">
    <dxf>
      <font>
        <color theme="0"/>
      </font>
      <fill>
        <patternFill>
          <bgColor theme="0"/>
        </patternFill>
      </fill>
      <border>
        <left/>
        <right/>
        <top/>
        <bottom/>
      </border>
    </dxf>
    <dxf>
      <font>
        <color theme="0"/>
      </font>
      <fill>
        <patternFill patternType="none">
          <bgColor indexed="65"/>
        </patternFill>
      </fill>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rgb="FFFFFF9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266700</xdr:colOff>
          <xdr:row>1</xdr:row>
          <xdr:rowOff>190500</xdr:rowOff>
        </xdr:from>
        <xdr:to>
          <xdr:col>9</xdr:col>
          <xdr:colOff>428625</xdr:colOff>
          <xdr:row>5</xdr:row>
          <xdr:rowOff>114300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542925</xdr:colOff>
          <xdr:row>1</xdr:row>
          <xdr:rowOff>85725</xdr:rowOff>
        </xdr:from>
        <xdr:to>
          <xdr:col>9</xdr:col>
          <xdr:colOff>504825</xdr:colOff>
          <xdr:row>5</xdr:row>
          <xdr:rowOff>152400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269875</xdr:colOff>
      <xdr:row>483</xdr:row>
      <xdr:rowOff>127000</xdr:rowOff>
    </xdr:from>
    <xdr:to>
      <xdr:col>2</xdr:col>
      <xdr:colOff>523875</xdr:colOff>
      <xdr:row>487</xdr:row>
      <xdr:rowOff>523875</xdr:rowOff>
    </xdr:to>
    <xdr:sp macro="" textlink="">
      <xdr:nvSpPr>
        <xdr:cNvPr id="3" name="CaixaDeTexto 2">
          <a:extLst>
            <a:ext uri="{FF2B5EF4-FFF2-40B4-BE49-F238E27FC236}">
              <a16:creationId xmlns:a16="http://schemas.microsoft.com/office/drawing/2014/main" id="{00000000-0008-0000-0200-000003000000}"/>
            </a:ext>
          </a:extLst>
        </xdr:cNvPr>
        <xdr:cNvSpPr txBox="1"/>
      </xdr:nvSpPr>
      <xdr:spPr>
        <a:xfrm>
          <a:off x="269875" y="139401550"/>
          <a:ext cx="1930400" cy="1120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solidFill>
                <a:schemeClr val="dk1"/>
              </a:solidFill>
              <a:effectLst/>
              <a:latin typeface="+mn-lt"/>
              <a:ea typeface="+mn-ea"/>
              <a:cs typeface="+mn-cs"/>
            </a:rPr>
            <a:t>BANCOS</a:t>
          </a:r>
          <a:endParaRPr lang="pt-BR">
            <a:effectLst/>
          </a:endParaRPr>
        </a:p>
        <a:p>
          <a:r>
            <a:rPr lang="pt-BR" sz="1100">
              <a:solidFill>
                <a:schemeClr val="dk1"/>
              </a:solidFill>
              <a:effectLst/>
              <a:latin typeface="+mn-lt"/>
              <a:ea typeface="+mn-ea"/>
              <a:cs typeface="+mn-cs"/>
            </a:rPr>
            <a:t>SINAPI - 06/2021 - São Paulo</a:t>
          </a:r>
          <a:endParaRPr lang="pt-BR">
            <a:effectLst/>
          </a:endParaRPr>
        </a:p>
        <a:p>
          <a:r>
            <a:rPr lang="pt-BR" sz="1100">
              <a:solidFill>
                <a:schemeClr val="dk1"/>
              </a:solidFill>
              <a:effectLst/>
              <a:latin typeface="+mn-lt"/>
              <a:ea typeface="+mn-ea"/>
              <a:cs typeface="+mn-cs"/>
            </a:rPr>
            <a:t>SIURB - 01/2021 - São Paulo</a:t>
          </a:r>
          <a:endParaRPr lang="pt-BR">
            <a:effectLst/>
          </a:endParaRPr>
        </a:p>
        <a:p>
          <a:r>
            <a:rPr lang="pt-BR" sz="1100">
              <a:solidFill>
                <a:schemeClr val="dk1"/>
              </a:solidFill>
              <a:effectLst/>
              <a:latin typeface="+mn-lt"/>
              <a:ea typeface="+mn-ea"/>
              <a:cs typeface="+mn-cs"/>
            </a:rPr>
            <a:t>CPOS - 07/2021 - São Paulo</a:t>
          </a:r>
          <a:endParaRPr lang="pt-BR">
            <a:effectLst/>
          </a:endParaRPr>
        </a:p>
        <a:p>
          <a:r>
            <a:rPr lang="pt-BR" sz="1100">
              <a:solidFill>
                <a:schemeClr val="dk1"/>
              </a:solidFill>
              <a:effectLst/>
              <a:latin typeface="+mn-lt"/>
              <a:ea typeface="+mn-ea"/>
              <a:cs typeface="+mn-cs"/>
            </a:rPr>
            <a:t>FDE - 04/2021 - São Paulo</a:t>
          </a:r>
          <a:endParaRPr lang="pt-BR">
            <a:effectLst/>
          </a:endParaRPr>
        </a:p>
        <a:p>
          <a:r>
            <a:rPr lang="pt-BR" sz="1100">
              <a:solidFill>
                <a:schemeClr val="dk1"/>
              </a:solidFill>
              <a:effectLst/>
              <a:latin typeface="+mn-lt"/>
              <a:ea typeface="+mn-ea"/>
              <a:cs typeface="+mn-cs"/>
            </a:rPr>
            <a:t>BDI = 30,66%</a:t>
          </a:r>
          <a:endParaRPr lang="pt-BR">
            <a:effectLst/>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866775</xdr:colOff>
          <xdr:row>1</xdr:row>
          <xdr:rowOff>19050</xdr:rowOff>
        </xdr:from>
        <xdr:to>
          <xdr:col>5</xdr:col>
          <xdr:colOff>685800</xdr:colOff>
          <xdr:row>4</xdr:row>
          <xdr:rowOff>152400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981075</xdr:colOff>
          <xdr:row>2</xdr:row>
          <xdr:rowOff>57150</xdr:rowOff>
        </xdr:from>
        <xdr:to>
          <xdr:col>13</xdr:col>
          <xdr:colOff>809625</xdr:colOff>
          <xdr:row>6</xdr:row>
          <xdr:rowOff>28575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457200</xdr:colOff>
      <xdr:row>180</xdr:row>
      <xdr:rowOff>28575</xdr:rowOff>
    </xdr:from>
    <xdr:to>
      <xdr:col>2</xdr:col>
      <xdr:colOff>863600</xdr:colOff>
      <xdr:row>186</xdr:row>
      <xdr:rowOff>63500</xdr:rowOff>
    </xdr:to>
    <xdr:sp macro="" textlink="">
      <xdr:nvSpPr>
        <xdr:cNvPr id="3" name="CaixaDeTexto 2">
          <a:extLst>
            <a:ext uri="{FF2B5EF4-FFF2-40B4-BE49-F238E27FC236}">
              <a16:creationId xmlns:a16="http://schemas.microsoft.com/office/drawing/2014/main" id="{00000000-0008-0000-0400-000003000000}"/>
            </a:ext>
          </a:extLst>
        </xdr:cNvPr>
        <xdr:cNvSpPr txBox="1"/>
      </xdr:nvSpPr>
      <xdr:spPr>
        <a:xfrm>
          <a:off x="457200" y="58578750"/>
          <a:ext cx="1930400" cy="1120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solidFill>
                <a:schemeClr val="dk1"/>
              </a:solidFill>
              <a:effectLst/>
              <a:latin typeface="+mn-lt"/>
              <a:ea typeface="+mn-ea"/>
              <a:cs typeface="+mn-cs"/>
            </a:rPr>
            <a:t>BANCOS</a:t>
          </a:r>
          <a:endParaRPr lang="pt-BR">
            <a:effectLst/>
          </a:endParaRPr>
        </a:p>
        <a:p>
          <a:r>
            <a:rPr lang="pt-BR" sz="1100">
              <a:solidFill>
                <a:schemeClr val="dk1"/>
              </a:solidFill>
              <a:effectLst/>
              <a:latin typeface="+mn-lt"/>
              <a:ea typeface="+mn-ea"/>
              <a:cs typeface="+mn-cs"/>
            </a:rPr>
            <a:t>SINAPI - 06/2021 - São Paulo</a:t>
          </a:r>
          <a:endParaRPr lang="pt-BR">
            <a:effectLst/>
          </a:endParaRPr>
        </a:p>
        <a:p>
          <a:r>
            <a:rPr lang="pt-BR" sz="1100">
              <a:solidFill>
                <a:schemeClr val="dk1"/>
              </a:solidFill>
              <a:effectLst/>
              <a:latin typeface="+mn-lt"/>
              <a:ea typeface="+mn-ea"/>
              <a:cs typeface="+mn-cs"/>
            </a:rPr>
            <a:t>SIURB - 01/2021 - São Paulo</a:t>
          </a:r>
          <a:endParaRPr lang="pt-BR">
            <a:effectLst/>
          </a:endParaRPr>
        </a:p>
        <a:p>
          <a:r>
            <a:rPr lang="pt-BR" sz="1100">
              <a:solidFill>
                <a:schemeClr val="dk1"/>
              </a:solidFill>
              <a:effectLst/>
              <a:latin typeface="+mn-lt"/>
              <a:ea typeface="+mn-ea"/>
              <a:cs typeface="+mn-cs"/>
            </a:rPr>
            <a:t>CPOS - 07/2021 - São Paulo</a:t>
          </a:r>
          <a:endParaRPr lang="pt-BR">
            <a:effectLst/>
          </a:endParaRPr>
        </a:p>
        <a:p>
          <a:r>
            <a:rPr lang="pt-BR" sz="1100">
              <a:solidFill>
                <a:schemeClr val="dk1"/>
              </a:solidFill>
              <a:effectLst/>
              <a:latin typeface="+mn-lt"/>
              <a:ea typeface="+mn-ea"/>
              <a:cs typeface="+mn-cs"/>
            </a:rPr>
            <a:t>FDE - 04/2021 - São Paulo</a:t>
          </a:r>
          <a:endParaRPr lang="pt-BR">
            <a:effectLst/>
          </a:endParaRPr>
        </a:p>
        <a:p>
          <a:r>
            <a:rPr lang="pt-BR" sz="1100">
              <a:solidFill>
                <a:schemeClr val="dk1"/>
              </a:solidFill>
              <a:effectLst/>
              <a:latin typeface="+mn-lt"/>
              <a:ea typeface="+mn-ea"/>
              <a:cs typeface="+mn-cs"/>
            </a:rPr>
            <a:t>BDI = 30,66%</a:t>
          </a:r>
          <a:endParaRPr lang="pt-BR">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REDE\OR&#199;AMENTOS\PREFEITURA%20SANTA%20GERTRUDES\ESCOLAS\ESCOLAS%202015%20-%20PROJETO%20DE%20BOMBEIRO%20-%20OR&#199;AMENTO\3%20-%201335%20-%20EMEI%20PROF%20GERALDO%20AP%20ROCHA\BASE%20E%20RESERVAT&#211;RIO\052%20-%20O%20-%201604%20-%2020%20-%20001_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ERMINAL%2005\Desktop\planilha%20m\CALCULADORA%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Orçamento Analítico"/>
      <sheetName val="CRONOG"/>
      <sheetName val="BDI"/>
      <sheetName val="Curva ABC de Insumos"/>
      <sheetName val="Cotações"/>
    </sheetNames>
    <sheetDataSet>
      <sheetData sheetId="0">
        <row r="2">
          <cell r="A2" t="str">
            <v>Obra : INSTALAÇÃO DE  RESERVATORIO METÁLICO PARA ÁGUA DE CONSUMO E RESERVA DE INCÊNDIO</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BDI (2)"/>
      <sheetName val="BDI (3)"/>
      <sheetName val="PO"/>
      <sheetName val="PLQ"/>
      <sheetName val="CFF"/>
    </sheetNames>
    <sheetDataSet>
      <sheetData sheetId="0" refreshError="1">
        <row r="38">
          <cell r="C38" t="str">
            <v>Sim</v>
          </cell>
        </row>
        <row r="54">
          <cell r="B54" t="str">
            <v>Alexandre Rogério Gaino</v>
          </cell>
        </row>
        <row r="55">
          <cell r="B55" t="str">
            <v>Engenheiro Civil</v>
          </cell>
        </row>
        <row r="56">
          <cell r="A56" t="str">
            <v>CREA/CAU:</v>
          </cell>
          <cell r="B56" t="str">
            <v>5060435411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2"/>
  <sheetViews>
    <sheetView view="pageBreakPreview" zoomScaleNormal="100" zoomScaleSheetLayoutView="100" workbookViewId="0">
      <selection activeCell="E6" sqref="E6"/>
    </sheetView>
  </sheetViews>
  <sheetFormatPr defaultColWidth="9" defaultRowHeight="14.25" x14ac:dyDescent="0.2"/>
  <cols>
    <col min="1" max="1" width="6" style="44" customWidth="1"/>
    <col min="2" max="2" width="8.5" style="44" bestFit="1" customWidth="1"/>
    <col min="3" max="3" width="6.5" style="44" bestFit="1" customWidth="1"/>
    <col min="4" max="4" width="60" style="44" bestFit="1" customWidth="1"/>
    <col min="5" max="5" width="8" style="44" bestFit="1" customWidth="1"/>
    <col min="6" max="6" width="6.75" style="44" bestFit="1" customWidth="1"/>
    <col min="7" max="8" width="9.5" style="44" bestFit="1" customWidth="1"/>
    <col min="9" max="9" width="10" style="44" customWidth="1"/>
    <col min="10" max="10" width="8.75" style="44" bestFit="1" customWidth="1"/>
    <col min="11" max="16384" width="9" style="44"/>
  </cols>
  <sheetData>
    <row r="1" spans="1:10" ht="15" x14ac:dyDescent="0.2">
      <c r="A1" s="47"/>
      <c r="B1" s="47"/>
      <c r="C1" s="47"/>
      <c r="D1" s="47"/>
      <c r="E1" s="149"/>
      <c r="F1" s="149"/>
      <c r="G1" s="149"/>
      <c r="H1" s="149"/>
      <c r="I1" s="149"/>
      <c r="J1" s="149"/>
    </row>
    <row r="2" spans="1:10" s="5" customFormat="1" ht="21" customHeight="1" x14ac:dyDescent="0.2">
      <c r="A2" s="2" t="s">
        <v>181</v>
      </c>
      <c r="B2" s="3"/>
      <c r="C2" s="3"/>
      <c r="D2" s="45"/>
      <c r="E2" s="154"/>
      <c r="F2" s="154"/>
      <c r="G2" s="154"/>
      <c r="H2" s="154"/>
      <c r="I2" s="45"/>
      <c r="J2" s="46"/>
    </row>
    <row r="3" spans="1:10" s="5" customFormat="1" ht="21" customHeight="1" x14ac:dyDescent="0.2">
      <c r="A3" s="2" t="s">
        <v>1003</v>
      </c>
      <c r="B3" s="6"/>
      <c r="C3" s="6"/>
      <c r="D3" s="46"/>
      <c r="E3" s="56"/>
      <c r="F3" s="56"/>
      <c r="G3" s="56"/>
      <c r="H3" s="56"/>
      <c r="I3" s="46"/>
      <c r="J3" s="46"/>
    </row>
    <row r="4" spans="1:10" s="5" customFormat="1" ht="21" customHeight="1" x14ac:dyDescent="0.2">
      <c r="A4" s="2" t="s">
        <v>182</v>
      </c>
      <c r="B4" s="6"/>
      <c r="C4" s="6"/>
      <c r="D4" s="46"/>
      <c r="E4" s="46"/>
      <c r="F4" s="46"/>
      <c r="G4" s="46"/>
      <c r="H4" s="46"/>
      <c r="I4" s="46"/>
      <c r="J4" s="46"/>
    </row>
    <row r="5" spans="1:10" s="5" customFormat="1" ht="21" customHeight="1" x14ac:dyDescent="0.2">
      <c r="A5" s="2" t="s">
        <v>1170</v>
      </c>
      <c r="B5" s="6"/>
      <c r="C5" s="6"/>
      <c r="D5" s="46"/>
      <c r="E5" s="46"/>
      <c r="F5" s="46"/>
      <c r="G5" s="46"/>
      <c r="H5" s="46"/>
      <c r="I5" s="46"/>
      <c r="J5" s="46"/>
    </row>
    <row r="6" spans="1:10" s="5" customFormat="1" ht="21" customHeight="1" x14ac:dyDescent="0.2">
      <c r="A6" s="8" t="s">
        <v>1004</v>
      </c>
      <c r="B6" s="6"/>
      <c r="C6" s="6"/>
      <c r="D6" s="46"/>
      <c r="E6" s="46"/>
      <c r="F6" s="46"/>
      <c r="G6" s="46"/>
      <c r="H6" s="46"/>
      <c r="I6" s="46"/>
      <c r="J6" s="46"/>
    </row>
    <row r="7" spans="1:10" ht="19.5" customHeight="1" x14ac:dyDescent="0.2">
      <c r="A7" s="43"/>
      <c r="B7" s="43"/>
      <c r="C7" s="43"/>
      <c r="D7" s="43"/>
      <c r="E7" s="150"/>
      <c r="F7" s="150"/>
      <c r="G7" s="150"/>
      <c r="H7" s="150"/>
      <c r="I7" s="150"/>
      <c r="J7" s="150"/>
    </row>
    <row r="8" spans="1:10" ht="19.5" customHeight="1" x14ac:dyDescent="0.25">
      <c r="A8" s="156" t="s">
        <v>1375</v>
      </c>
      <c r="B8" s="156"/>
      <c r="C8" s="156"/>
      <c r="D8" s="156"/>
      <c r="E8" s="156"/>
      <c r="F8" s="156"/>
      <c r="G8" s="156"/>
      <c r="H8" s="156"/>
      <c r="I8" s="156"/>
      <c r="J8" s="156"/>
    </row>
    <row r="9" spans="1:10" s="58" customFormat="1" ht="30" customHeight="1" x14ac:dyDescent="0.2">
      <c r="A9" s="117" t="s">
        <v>0</v>
      </c>
      <c r="B9" s="117" t="s">
        <v>1</v>
      </c>
      <c r="C9" s="117" t="s">
        <v>2</v>
      </c>
      <c r="D9" s="118" t="s">
        <v>3</v>
      </c>
      <c r="E9" s="117" t="s">
        <v>4</v>
      </c>
      <c r="F9" s="119" t="s">
        <v>5</v>
      </c>
      <c r="G9" s="119" t="s">
        <v>6</v>
      </c>
      <c r="H9" s="119" t="s">
        <v>7</v>
      </c>
      <c r="I9" s="119" t="s">
        <v>8</v>
      </c>
      <c r="J9" s="119" t="s">
        <v>9</v>
      </c>
    </row>
    <row r="10" spans="1:10" s="58" customFormat="1" ht="24" customHeight="1" x14ac:dyDescent="0.2">
      <c r="A10" s="116" t="s">
        <v>10</v>
      </c>
      <c r="B10" s="116"/>
      <c r="C10" s="116"/>
      <c r="D10" s="116" t="s">
        <v>11</v>
      </c>
      <c r="E10" s="116"/>
      <c r="F10" s="69"/>
      <c r="G10" s="116"/>
      <c r="H10" s="116"/>
      <c r="I10" s="70">
        <f>SUM(I11:I12)</f>
        <v>8944.76</v>
      </c>
      <c r="J10" s="148">
        <f t="shared" ref="J10:J63" si="0">I10 / 105916.72</f>
        <v>8.4450878010572841E-2</v>
      </c>
    </row>
    <row r="11" spans="1:10" s="58" customFormat="1" ht="24" customHeight="1" x14ac:dyDescent="0.2">
      <c r="A11" s="115" t="s">
        <v>12</v>
      </c>
      <c r="B11" s="73" t="s">
        <v>13</v>
      </c>
      <c r="C11" s="115" t="s">
        <v>14</v>
      </c>
      <c r="D11" s="115" t="s">
        <v>15</v>
      </c>
      <c r="E11" s="72" t="s">
        <v>16</v>
      </c>
      <c r="F11" s="111">
        <v>6</v>
      </c>
      <c r="G11" s="74">
        <v>612.6</v>
      </c>
      <c r="H11" s="74">
        <f>ROUND(G11 * (1 + 30.66 / 100), 2)</f>
        <v>800.42</v>
      </c>
      <c r="I11" s="74">
        <f>ROUND(F11 * H11, 2)</f>
        <v>4802.5200000000004</v>
      </c>
      <c r="J11" s="125">
        <f>I11/$I$65</f>
        <v>4.5340840857851755E-2</v>
      </c>
    </row>
    <row r="12" spans="1:10" s="58" customFormat="1" ht="36" customHeight="1" x14ac:dyDescent="0.2">
      <c r="A12" s="115" t="s">
        <v>17</v>
      </c>
      <c r="B12" s="73" t="s">
        <v>18</v>
      </c>
      <c r="C12" s="115" t="s">
        <v>19</v>
      </c>
      <c r="D12" s="115" t="s">
        <v>20</v>
      </c>
      <c r="E12" s="72" t="s">
        <v>16</v>
      </c>
      <c r="F12" s="111">
        <v>4</v>
      </c>
      <c r="G12" s="74">
        <v>792.56</v>
      </c>
      <c r="H12" s="74">
        <f>ROUND(G12 * (1 + 30.66 / 100), 2)</f>
        <v>1035.56</v>
      </c>
      <c r="I12" s="74">
        <f>ROUND(F12 * H12, 2)</f>
        <v>4142.24</v>
      </c>
      <c r="J12" s="125">
        <f>I12/$I$65</f>
        <v>3.9107103069852454E-2</v>
      </c>
    </row>
    <row r="13" spans="1:10" s="58" customFormat="1" ht="24" customHeight="1" x14ac:dyDescent="0.2">
      <c r="A13" s="116" t="s">
        <v>21</v>
      </c>
      <c r="B13" s="116"/>
      <c r="C13" s="116"/>
      <c r="D13" s="116" t="s">
        <v>22</v>
      </c>
      <c r="E13" s="116"/>
      <c r="F13" s="112"/>
      <c r="G13" s="116"/>
      <c r="H13" s="116"/>
      <c r="I13" s="70">
        <f>I14</f>
        <v>2796.1499999999996</v>
      </c>
      <c r="J13" s="148">
        <f t="shared" si="0"/>
        <v>2.6399514637537865E-2</v>
      </c>
    </row>
    <row r="14" spans="1:10" s="58" customFormat="1" ht="24" customHeight="1" x14ac:dyDescent="0.2">
      <c r="A14" s="116" t="s">
        <v>23</v>
      </c>
      <c r="B14" s="116"/>
      <c r="C14" s="116"/>
      <c r="D14" s="116" t="s">
        <v>24</v>
      </c>
      <c r="E14" s="116"/>
      <c r="F14" s="112"/>
      <c r="G14" s="116"/>
      <c r="H14" s="116"/>
      <c r="I14" s="70">
        <f>SUM(I15:I19)</f>
        <v>2796.1499999999996</v>
      </c>
      <c r="J14" s="148">
        <f t="shared" si="0"/>
        <v>2.6399514637537865E-2</v>
      </c>
    </row>
    <row r="15" spans="1:10" s="58" customFormat="1" ht="60" customHeight="1" x14ac:dyDescent="0.2">
      <c r="A15" s="115" t="s">
        <v>25</v>
      </c>
      <c r="B15" s="73" t="s">
        <v>26</v>
      </c>
      <c r="C15" s="115" t="s">
        <v>19</v>
      </c>
      <c r="D15" s="115" t="s">
        <v>27</v>
      </c>
      <c r="E15" s="72" t="s">
        <v>28</v>
      </c>
      <c r="F15" s="111">
        <v>7</v>
      </c>
      <c r="G15" s="74">
        <v>181.07</v>
      </c>
      <c r="H15" s="74">
        <f t="shared" ref="H15:H19" si="1">ROUND(G15 * (1 + 30.66 / 100), 2)</f>
        <v>236.59</v>
      </c>
      <c r="I15" s="74">
        <f t="shared" ref="I15:I19" si="2">ROUND(F15 * H15, 2)</f>
        <v>1656.13</v>
      </c>
      <c r="J15" s="125">
        <f t="shared" ref="J15:J19" si="3">I15/$I$65</f>
        <v>1.5635609382139797E-2</v>
      </c>
    </row>
    <row r="16" spans="1:10" s="58" customFormat="1" ht="60" customHeight="1" x14ac:dyDescent="0.2">
      <c r="A16" s="115" t="s">
        <v>29</v>
      </c>
      <c r="B16" s="73" t="s">
        <v>30</v>
      </c>
      <c r="C16" s="115" t="s">
        <v>19</v>
      </c>
      <c r="D16" s="115" t="s">
        <v>31</v>
      </c>
      <c r="E16" s="72" t="s">
        <v>32</v>
      </c>
      <c r="F16" s="111">
        <v>7</v>
      </c>
      <c r="G16" s="74">
        <v>87.42</v>
      </c>
      <c r="H16" s="74">
        <f t="shared" si="1"/>
        <v>114.22</v>
      </c>
      <c r="I16" s="74">
        <f t="shared" si="2"/>
        <v>799.54</v>
      </c>
      <c r="J16" s="125">
        <f t="shared" si="3"/>
        <v>7.5484986839173566E-3</v>
      </c>
    </row>
    <row r="17" spans="1:10" s="58" customFormat="1" ht="24" customHeight="1" x14ac:dyDescent="0.2">
      <c r="A17" s="115" t="s">
        <v>33</v>
      </c>
      <c r="B17" s="73" t="s">
        <v>34</v>
      </c>
      <c r="C17" s="115" t="s">
        <v>19</v>
      </c>
      <c r="D17" s="115" t="s">
        <v>35</v>
      </c>
      <c r="E17" s="72" t="s">
        <v>32</v>
      </c>
      <c r="F17" s="111">
        <v>4</v>
      </c>
      <c r="G17" s="74">
        <v>22.69</v>
      </c>
      <c r="H17" s="74">
        <f t="shared" si="1"/>
        <v>29.65</v>
      </c>
      <c r="I17" s="74">
        <f t="shared" si="2"/>
        <v>118.6</v>
      </c>
      <c r="J17" s="125">
        <f t="shared" si="3"/>
        <v>1.1197087624291448E-3</v>
      </c>
    </row>
    <row r="18" spans="1:10" s="58" customFormat="1" ht="24" customHeight="1" x14ac:dyDescent="0.2">
      <c r="A18" s="115" t="s">
        <v>36</v>
      </c>
      <c r="B18" s="73" t="s">
        <v>37</v>
      </c>
      <c r="C18" s="115" t="s">
        <v>19</v>
      </c>
      <c r="D18" s="115" t="s">
        <v>38</v>
      </c>
      <c r="E18" s="72" t="s">
        <v>32</v>
      </c>
      <c r="F18" s="111">
        <v>4</v>
      </c>
      <c r="G18" s="74">
        <v>22.81</v>
      </c>
      <c r="H18" s="74">
        <f t="shared" si="1"/>
        <v>29.8</v>
      </c>
      <c r="I18" s="74">
        <f t="shared" si="2"/>
        <v>119.2</v>
      </c>
      <c r="J18" s="125">
        <f t="shared" si="3"/>
        <v>1.1253733936050091E-3</v>
      </c>
    </row>
    <row r="19" spans="1:10" s="58" customFormat="1" ht="24" customHeight="1" x14ac:dyDescent="0.2">
      <c r="A19" s="115" t="s">
        <v>39</v>
      </c>
      <c r="B19" s="73" t="s">
        <v>40</v>
      </c>
      <c r="C19" s="115" t="s">
        <v>19</v>
      </c>
      <c r="D19" s="115" t="s">
        <v>41</v>
      </c>
      <c r="E19" s="72" t="s">
        <v>32</v>
      </c>
      <c r="F19" s="111">
        <v>4</v>
      </c>
      <c r="G19" s="74">
        <v>19.649999999999999</v>
      </c>
      <c r="H19" s="74">
        <f t="shared" si="1"/>
        <v>25.67</v>
      </c>
      <c r="I19" s="74">
        <f t="shared" si="2"/>
        <v>102.68</v>
      </c>
      <c r="J19" s="125">
        <f t="shared" si="3"/>
        <v>9.6940721522954982E-4</v>
      </c>
    </row>
    <row r="20" spans="1:10" s="58" customFormat="1" ht="24" customHeight="1" x14ac:dyDescent="0.2">
      <c r="A20" s="116" t="s">
        <v>42</v>
      </c>
      <c r="B20" s="116"/>
      <c r="C20" s="116"/>
      <c r="D20" s="116" t="s">
        <v>43</v>
      </c>
      <c r="E20" s="116"/>
      <c r="F20" s="112"/>
      <c r="G20" s="116"/>
      <c r="H20" s="116"/>
      <c r="I20" s="70">
        <f>I21+I34</f>
        <v>14538.259999999997</v>
      </c>
      <c r="J20" s="148">
        <f t="shared" si="0"/>
        <v>0.13726123694162731</v>
      </c>
    </row>
    <row r="21" spans="1:10" s="58" customFormat="1" ht="24" customHeight="1" x14ac:dyDescent="0.2">
      <c r="A21" s="116" t="s">
        <v>44</v>
      </c>
      <c r="B21" s="116"/>
      <c r="C21" s="116"/>
      <c r="D21" s="116" t="s">
        <v>45</v>
      </c>
      <c r="E21" s="116"/>
      <c r="F21" s="112"/>
      <c r="G21" s="116"/>
      <c r="H21" s="116"/>
      <c r="I21" s="70">
        <f>SUM(I22:I33)</f>
        <v>13467.509999999997</v>
      </c>
      <c r="J21" s="148">
        <f t="shared" si="0"/>
        <v>0.12715187932556821</v>
      </c>
    </row>
    <row r="22" spans="1:10" s="58" customFormat="1" ht="24" customHeight="1" x14ac:dyDescent="0.2">
      <c r="A22" s="115" t="s">
        <v>46</v>
      </c>
      <c r="B22" s="73" t="s">
        <v>47</v>
      </c>
      <c r="C22" s="115" t="s">
        <v>14</v>
      </c>
      <c r="D22" s="115" t="s">
        <v>48</v>
      </c>
      <c r="E22" s="72" t="s">
        <v>49</v>
      </c>
      <c r="F22" s="111">
        <v>1</v>
      </c>
      <c r="G22" s="74">
        <v>1588.17</v>
      </c>
      <c r="H22" s="74">
        <f t="shared" ref="H22:H37" si="4">ROUND(G22 * (1 + 30.66 / 100), 2)</f>
        <v>2075.1</v>
      </c>
      <c r="I22" s="74">
        <f t="shared" ref="I22:I33" si="5">ROUND(F22 * H22, 2)</f>
        <v>2075.1</v>
      </c>
      <c r="J22" s="125">
        <f t="shared" ref="J22:J33" si="6">I22/$I$65</f>
        <v>1.9591126921726126E-2</v>
      </c>
    </row>
    <row r="23" spans="1:10" s="58" customFormat="1" ht="24" customHeight="1" x14ac:dyDescent="0.2">
      <c r="A23" s="115" t="s">
        <v>50</v>
      </c>
      <c r="B23" s="73" t="s">
        <v>51</v>
      </c>
      <c r="C23" s="115" t="s">
        <v>14</v>
      </c>
      <c r="D23" s="115" t="s">
        <v>52</v>
      </c>
      <c r="E23" s="72" t="s">
        <v>53</v>
      </c>
      <c r="F23" s="111">
        <v>40</v>
      </c>
      <c r="G23" s="74">
        <v>57.3</v>
      </c>
      <c r="H23" s="74">
        <f t="shared" si="4"/>
        <v>74.87</v>
      </c>
      <c r="I23" s="74">
        <f t="shared" si="5"/>
        <v>2994.8</v>
      </c>
      <c r="J23" s="125">
        <f t="shared" si="6"/>
        <v>2.8274062409129878E-2</v>
      </c>
    </row>
    <row r="24" spans="1:10" s="58" customFormat="1" ht="24" customHeight="1" x14ac:dyDescent="0.2">
      <c r="A24" s="115" t="s">
        <v>54</v>
      </c>
      <c r="B24" s="73" t="s">
        <v>55</v>
      </c>
      <c r="C24" s="115" t="s">
        <v>19</v>
      </c>
      <c r="D24" s="115" t="s">
        <v>56</v>
      </c>
      <c r="E24" s="72" t="s">
        <v>57</v>
      </c>
      <c r="F24" s="111">
        <v>4.9000000000000004</v>
      </c>
      <c r="G24" s="74">
        <v>77.650000000000006</v>
      </c>
      <c r="H24" s="74">
        <f t="shared" si="4"/>
        <v>101.46</v>
      </c>
      <c r="I24" s="74">
        <f t="shared" si="5"/>
        <v>497.15</v>
      </c>
      <c r="J24" s="125">
        <f t="shared" si="6"/>
        <v>4.6936189818014284E-3</v>
      </c>
    </row>
    <row r="25" spans="1:10" s="58" customFormat="1" ht="36" customHeight="1" x14ac:dyDescent="0.2">
      <c r="A25" s="115" t="s">
        <v>58</v>
      </c>
      <c r="B25" s="73" t="s">
        <v>59</v>
      </c>
      <c r="C25" s="115" t="s">
        <v>19</v>
      </c>
      <c r="D25" s="115" t="s">
        <v>60</v>
      </c>
      <c r="E25" s="72" t="s">
        <v>57</v>
      </c>
      <c r="F25" s="111">
        <v>0.34</v>
      </c>
      <c r="G25" s="74">
        <v>99.56</v>
      </c>
      <c r="H25" s="74">
        <f t="shared" si="4"/>
        <v>130.09</v>
      </c>
      <c r="I25" s="74">
        <f t="shared" si="5"/>
        <v>44.23</v>
      </c>
      <c r="J25" s="125">
        <f t="shared" si="6"/>
        <v>4.175777281807848E-4</v>
      </c>
    </row>
    <row r="26" spans="1:10" s="58" customFormat="1" ht="36" customHeight="1" x14ac:dyDescent="0.2">
      <c r="A26" s="115" t="s">
        <v>61</v>
      </c>
      <c r="B26" s="73" t="s">
        <v>62</v>
      </c>
      <c r="C26" s="115" t="s">
        <v>19</v>
      </c>
      <c r="D26" s="115" t="s">
        <v>63</v>
      </c>
      <c r="E26" s="72" t="s">
        <v>16</v>
      </c>
      <c r="F26" s="111">
        <v>6.24</v>
      </c>
      <c r="G26" s="74">
        <v>181.25</v>
      </c>
      <c r="H26" s="74">
        <f t="shared" si="4"/>
        <v>236.82</v>
      </c>
      <c r="I26" s="74">
        <f t="shared" si="5"/>
        <v>1477.76</v>
      </c>
      <c r="J26" s="125">
        <f t="shared" si="6"/>
        <v>1.3951608944074986E-2</v>
      </c>
    </row>
    <row r="27" spans="1:10" s="58" customFormat="1" ht="24" customHeight="1" x14ac:dyDescent="0.2">
      <c r="A27" s="115" t="s">
        <v>64</v>
      </c>
      <c r="B27" s="73" t="s">
        <v>65</v>
      </c>
      <c r="C27" s="115" t="s">
        <v>14</v>
      </c>
      <c r="D27" s="115" t="s">
        <v>66</v>
      </c>
      <c r="E27" s="72" t="s">
        <v>67</v>
      </c>
      <c r="F27" s="111">
        <v>256.5</v>
      </c>
      <c r="G27" s="74">
        <v>11.38</v>
      </c>
      <c r="H27" s="74">
        <f t="shared" si="4"/>
        <v>14.87</v>
      </c>
      <c r="I27" s="74">
        <f t="shared" si="5"/>
        <v>3814.16</v>
      </c>
      <c r="J27" s="125">
        <f t="shared" si="6"/>
        <v>3.6009682742889945E-2</v>
      </c>
    </row>
    <row r="28" spans="1:10" s="58" customFormat="1" ht="36" customHeight="1" x14ac:dyDescent="0.2">
      <c r="A28" s="115" t="s">
        <v>68</v>
      </c>
      <c r="B28" s="73" t="s">
        <v>69</v>
      </c>
      <c r="C28" s="115" t="s">
        <v>19</v>
      </c>
      <c r="D28" s="115" t="s">
        <v>70</v>
      </c>
      <c r="E28" s="72" t="s">
        <v>57</v>
      </c>
      <c r="F28" s="111">
        <v>4.0599999999999996</v>
      </c>
      <c r="G28" s="74">
        <v>364.65</v>
      </c>
      <c r="H28" s="74">
        <f t="shared" si="4"/>
        <v>476.45</v>
      </c>
      <c r="I28" s="74">
        <f t="shared" si="5"/>
        <v>1934.39</v>
      </c>
      <c r="J28" s="125">
        <f t="shared" si="6"/>
        <v>1.8262676500466389E-2</v>
      </c>
    </row>
    <row r="29" spans="1:10" s="58" customFormat="1" ht="36" customHeight="1" x14ac:dyDescent="0.2">
      <c r="A29" s="115" t="s">
        <v>71</v>
      </c>
      <c r="B29" s="73" t="s">
        <v>72</v>
      </c>
      <c r="C29" s="115" t="s">
        <v>19</v>
      </c>
      <c r="D29" s="115" t="s">
        <v>73</v>
      </c>
      <c r="E29" s="72" t="s">
        <v>16</v>
      </c>
      <c r="F29" s="111">
        <v>4.16</v>
      </c>
      <c r="G29" s="74">
        <v>40.06</v>
      </c>
      <c r="H29" s="74">
        <f t="shared" si="4"/>
        <v>52.34</v>
      </c>
      <c r="I29" s="74">
        <f t="shared" si="5"/>
        <v>217.73</v>
      </c>
      <c r="J29" s="125">
        <f t="shared" si="6"/>
        <v>2.0556002432014983E-3</v>
      </c>
    </row>
    <row r="30" spans="1:10" s="58" customFormat="1" ht="24" customHeight="1" x14ac:dyDescent="0.2">
      <c r="A30" s="115" t="s">
        <v>74</v>
      </c>
      <c r="B30" s="73" t="s">
        <v>75</v>
      </c>
      <c r="C30" s="115" t="s">
        <v>19</v>
      </c>
      <c r="D30" s="115" t="s">
        <v>76</v>
      </c>
      <c r="E30" s="72" t="s">
        <v>16</v>
      </c>
      <c r="F30" s="111">
        <v>4.16</v>
      </c>
      <c r="G30" s="74">
        <v>33.119999999999997</v>
      </c>
      <c r="H30" s="74">
        <f t="shared" si="4"/>
        <v>43.27</v>
      </c>
      <c r="I30" s="74">
        <f t="shared" si="5"/>
        <v>180</v>
      </c>
      <c r="J30" s="125">
        <f t="shared" si="6"/>
        <v>1.6993893527592419E-3</v>
      </c>
    </row>
    <row r="31" spans="1:10" s="58" customFormat="1" ht="24" customHeight="1" x14ac:dyDescent="0.2">
      <c r="A31" s="115" t="s">
        <v>77</v>
      </c>
      <c r="B31" s="73" t="s">
        <v>78</v>
      </c>
      <c r="C31" s="115" t="s">
        <v>19</v>
      </c>
      <c r="D31" s="115" t="s">
        <v>79</v>
      </c>
      <c r="E31" s="72" t="s">
        <v>57</v>
      </c>
      <c r="F31" s="111">
        <v>1.86</v>
      </c>
      <c r="G31" s="74">
        <v>47.08</v>
      </c>
      <c r="H31" s="74">
        <f t="shared" si="4"/>
        <v>61.51</v>
      </c>
      <c r="I31" s="74">
        <f t="shared" si="5"/>
        <v>114.41</v>
      </c>
      <c r="J31" s="125">
        <f t="shared" si="6"/>
        <v>1.0801507547176937E-3</v>
      </c>
    </row>
    <row r="32" spans="1:10" s="58" customFormat="1" ht="48" customHeight="1" x14ac:dyDescent="0.2">
      <c r="A32" s="115" t="s">
        <v>80</v>
      </c>
      <c r="B32" s="73" t="s">
        <v>81</v>
      </c>
      <c r="C32" s="115" t="s">
        <v>19</v>
      </c>
      <c r="D32" s="115" t="s">
        <v>82</v>
      </c>
      <c r="E32" s="72" t="s">
        <v>57</v>
      </c>
      <c r="F32" s="111">
        <v>2.14</v>
      </c>
      <c r="G32" s="74">
        <v>4.79</v>
      </c>
      <c r="H32" s="74">
        <f t="shared" si="4"/>
        <v>6.26</v>
      </c>
      <c r="I32" s="74">
        <f t="shared" si="5"/>
        <v>13.4</v>
      </c>
      <c r="J32" s="125">
        <f t="shared" si="6"/>
        <v>1.2651009626096579E-4</v>
      </c>
    </row>
    <row r="33" spans="1:10" s="58" customFormat="1" ht="36" customHeight="1" x14ac:dyDescent="0.2">
      <c r="A33" s="115" t="s">
        <v>83</v>
      </c>
      <c r="B33" s="73" t="s">
        <v>84</v>
      </c>
      <c r="C33" s="115" t="s">
        <v>19</v>
      </c>
      <c r="D33" s="115" t="s">
        <v>85</v>
      </c>
      <c r="E33" s="72" t="s">
        <v>86</v>
      </c>
      <c r="F33" s="111">
        <v>47.02</v>
      </c>
      <c r="G33" s="74">
        <v>1.7</v>
      </c>
      <c r="H33" s="74">
        <f t="shared" si="4"/>
        <v>2.2200000000000002</v>
      </c>
      <c r="I33" s="74">
        <f t="shared" si="5"/>
        <v>104.38</v>
      </c>
      <c r="J33" s="125">
        <f t="shared" si="6"/>
        <v>9.8545700356116473E-4</v>
      </c>
    </row>
    <row r="34" spans="1:10" s="58" customFormat="1" ht="24" customHeight="1" x14ac:dyDescent="0.2">
      <c r="A34" s="116" t="s">
        <v>87</v>
      </c>
      <c r="B34" s="116"/>
      <c r="C34" s="116"/>
      <c r="D34" s="116" t="s">
        <v>88</v>
      </c>
      <c r="E34" s="116"/>
      <c r="F34" s="112"/>
      <c r="G34" s="116"/>
      <c r="H34" s="116"/>
      <c r="I34" s="70">
        <f>SUM(I35:I37)</f>
        <v>1070.75</v>
      </c>
      <c r="J34" s="148">
        <f t="shared" si="0"/>
        <v>1.0109357616059108E-2</v>
      </c>
    </row>
    <row r="35" spans="1:10" s="58" customFormat="1" ht="24" customHeight="1" x14ac:dyDescent="0.2">
      <c r="A35" s="115" t="s">
        <v>89</v>
      </c>
      <c r="B35" s="73" t="s">
        <v>90</v>
      </c>
      <c r="C35" s="115" t="s">
        <v>14</v>
      </c>
      <c r="D35" s="115" t="s">
        <v>91</v>
      </c>
      <c r="E35" s="72" t="s">
        <v>57</v>
      </c>
      <c r="F35" s="111">
        <v>0.06</v>
      </c>
      <c r="G35" s="74">
        <v>282.52999999999997</v>
      </c>
      <c r="H35" s="74">
        <f t="shared" si="4"/>
        <v>369.15</v>
      </c>
      <c r="I35" s="74">
        <f t="shared" ref="I35:I37" si="7">ROUND(F35 * H35, 2)</f>
        <v>22.15</v>
      </c>
      <c r="J35" s="125">
        <f t="shared" ref="J35:J37" si="8">I35/$I$65</f>
        <v>2.0911930090898449E-4</v>
      </c>
    </row>
    <row r="36" spans="1:10" s="58" customFormat="1" ht="36" customHeight="1" x14ac:dyDescent="0.2">
      <c r="A36" s="115" t="s">
        <v>92</v>
      </c>
      <c r="B36" s="73" t="s">
        <v>93</v>
      </c>
      <c r="C36" s="115" t="s">
        <v>19</v>
      </c>
      <c r="D36" s="115" t="s">
        <v>94</v>
      </c>
      <c r="E36" s="72" t="s">
        <v>57</v>
      </c>
      <c r="F36" s="111">
        <v>0.02</v>
      </c>
      <c r="G36" s="74">
        <v>329.1</v>
      </c>
      <c r="H36" s="74">
        <f t="shared" si="4"/>
        <v>430</v>
      </c>
      <c r="I36" s="74">
        <f t="shared" si="7"/>
        <v>8.6</v>
      </c>
      <c r="J36" s="125">
        <f t="shared" si="8"/>
        <v>8.1193046854052668E-5</v>
      </c>
    </row>
    <row r="37" spans="1:10" s="58" customFormat="1" ht="24" customHeight="1" x14ac:dyDescent="0.2">
      <c r="A37" s="115" t="s">
        <v>95</v>
      </c>
      <c r="B37" s="73" t="s">
        <v>96</v>
      </c>
      <c r="C37" s="115" t="s">
        <v>97</v>
      </c>
      <c r="D37" s="115" t="s">
        <v>98</v>
      </c>
      <c r="E37" s="72" t="s">
        <v>67</v>
      </c>
      <c r="F37" s="111">
        <v>20</v>
      </c>
      <c r="G37" s="74">
        <v>39.799999999999997</v>
      </c>
      <c r="H37" s="74">
        <f t="shared" si="4"/>
        <v>52</v>
      </c>
      <c r="I37" s="74">
        <f t="shared" si="7"/>
        <v>1040</v>
      </c>
      <c r="J37" s="125">
        <f t="shared" si="8"/>
        <v>9.8186940381645091E-3</v>
      </c>
    </row>
    <row r="38" spans="1:10" s="58" customFormat="1" ht="24" customHeight="1" x14ac:dyDescent="0.2">
      <c r="A38" s="116" t="s">
        <v>99</v>
      </c>
      <c r="B38" s="116"/>
      <c r="C38" s="116"/>
      <c r="D38" s="116" t="s">
        <v>100</v>
      </c>
      <c r="E38" s="116"/>
      <c r="F38" s="112"/>
      <c r="G38" s="116"/>
      <c r="H38" s="116"/>
      <c r="I38" s="70">
        <f>I39+I47+I49</f>
        <v>76915.290000000008</v>
      </c>
      <c r="J38" s="148">
        <f t="shared" si="0"/>
        <v>0.72618647933961711</v>
      </c>
    </row>
    <row r="39" spans="1:10" s="58" customFormat="1" ht="24" customHeight="1" x14ac:dyDescent="0.2">
      <c r="A39" s="116" t="s">
        <v>101</v>
      </c>
      <c r="B39" s="116"/>
      <c r="C39" s="116"/>
      <c r="D39" s="116" t="s">
        <v>102</v>
      </c>
      <c r="E39" s="116"/>
      <c r="F39" s="112"/>
      <c r="G39" s="116"/>
      <c r="H39" s="116"/>
      <c r="I39" s="70">
        <f>SUM(I40:I46)</f>
        <v>12186.140000000001</v>
      </c>
      <c r="J39" s="148">
        <f t="shared" si="0"/>
        <v>0.11505397825763487</v>
      </c>
    </row>
    <row r="40" spans="1:10" s="58" customFormat="1" ht="24" customHeight="1" x14ac:dyDescent="0.2">
      <c r="A40" s="115" t="s">
        <v>103</v>
      </c>
      <c r="B40" s="73" t="s">
        <v>104</v>
      </c>
      <c r="C40" s="115" t="s">
        <v>14</v>
      </c>
      <c r="D40" s="115" t="s">
        <v>105</v>
      </c>
      <c r="E40" s="72" t="s">
        <v>53</v>
      </c>
      <c r="F40" s="111">
        <v>10</v>
      </c>
      <c r="G40" s="74">
        <v>121</v>
      </c>
      <c r="H40" s="74">
        <f t="shared" ref="H40:H64" si="9">ROUND(G40 * (1 + 30.66 / 100), 2)</f>
        <v>158.1</v>
      </c>
      <c r="I40" s="74">
        <f t="shared" ref="I40:I46" si="10">ROUND(F40 * H40, 2)</f>
        <v>1581</v>
      </c>
      <c r="J40" s="125">
        <f t="shared" ref="J40:J46" si="11">I40/$I$65</f>
        <v>1.4926303148402008E-2</v>
      </c>
    </row>
    <row r="41" spans="1:10" s="58" customFormat="1" ht="24" customHeight="1" x14ac:dyDescent="0.2">
      <c r="A41" s="115" t="s">
        <v>106</v>
      </c>
      <c r="B41" s="73" t="s">
        <v>107</v>
      </c>
      <c r="C41" s="115" t="s">
        <v>14</v>
      </c>
      <c r="D41" s="115" t="s">
        <v>108</v>
      </c>
      <c r="E41" s="72" t="s">
        <v>53</v>
      </c>
      <c r="F41" s="111">
        <v>6</v>
      </c>
      <c r="G41" s="74">
        <v>256.38</v>
      </c>
      <c r="H41" s="74">
        <f t="shared" si="9"/>
        <v>334.99</v>
      </c>
      <c r="I41" s="74">
        <f t="shared" si="10"/>
        <v>2009.94</v>
      </c>
      <c r="J41" s="125">
        <f t="shared" si="11"/>
        <v>1.8975947976027283E-2</v>
      </c>
    </row>
    <row r="42" spans="1:10" s="58" customFormat="1" ht="24" customHeight="1" x14ac:dyDescent="0.2">
      <c r="A42" s="115" t="s">
        <v>109</v>
      </c>
      <c r="B42" s="73" t="s">
        <v>110</v>
      </c>
      <c r="C42" s="115" t="s">
        <v>14</v>
      </c>
      <c r="D42" s="115" t="s">
        <v>111</v>
      </c>
      <c r="E42" s="72" t="s">
        <v>53</v>
      </c>
      <c r="F42" s="111">
        <v>10</v>
      </c>
      <c r="G42" s="74">
        <v>402.35</v>
      </c>
      <c r="H42" s="74">
        <f t="shared" si="9"/>
        <v>525.71</v>
      </c>
      <c r="I42" s="74">
        <f t="shared" si="10"/>
        <v>5257.1</v>
      </c>
      <c r="J42" s="125">
        <f t="shared" si="11"/>
        <v>4.9632554257725621E-2</v>
      </c>
    </row>
    <row r="43" spans="1:10" s="58" customFormat="1" ht="36" customHeight="1" x14ac:dyDescent="0.2">
      <c r="A43" s="115" t="s">
        <v>112</v>
      </c>
      <c r="B43" s="73" t="s">
        <v>113</v>
      </c>
      <c r="C43" s="115" t="s">
        <v>19</v>
      </c>
      <c r="D43" s="115" t="s">
        <v>114</v>
      </c>
      <c r="E43" s="72" t="s">
        <v>53</v>
      </c>
      <c r="F43" s="111">
        <v>20</v>
      </c>
      <c r="G43" s="74">
        <v>71.41</v>
      </c>
      <c r="H43" s="74">
        <f t="shared" si="9"/>
        <v>93.3</v>
      </c>
      <c r="I43" s="74">
        <f t="shared" si="10"/>
        <v>1866</v>
      </c>
      <c r="J43" s="125">
        <f t="shared" si="11"/>
        <v>1.7617002956937473E-2</v>
      </c>
    </row>
    <row r="44" spans="1:10" s="58" customFormat="1" ht="48" customHeight="1" x14ac:dyDescent="0.2">
      <c r="A44" s="115" t="s">
        <v>115</v>
      </c>
      <c r="B44" s="73" t="s">
        <v>116</v>
      </c>
      <c r="C44" s="115" t="s">
        <v>19</v>
      </c>
      <c r="D44" s="115" t="s">
        <v>117</v>
      </c>
      <c r="E44" s="72" t="s">
        <v>118</v>
      </c>
      <c r="F44" s="111">
        <v>1</v>
      </c>
      <c r="G44" s="74">
        <v>72.8</v>
      </c>
      <c r="H44" s="74">
        <f t="shared" si="9"/>
        <v>95.12</v>
      </c>
      <c r="I44" s="74">
        <f t="shared" si="10"/>
        <v>95.12</v>
      </c>
      <c r="J44" s="125">
        <f t="shared" si="11"/>
        <v>8.9803286241366164E-4</v>
      </c>
    </row>
    <row r="45" spans="1:10" s="58" customFormat="1" ht="48" customHeight="1" x14ac:dyDescent="0.2">
      <c r="A45" s="115" t="s">
        <v>119</v>
      </c>
      <c r="B45" s="73" t="s">
        <v>120</v>
      </c>
      <c r="C45" s="115" t="s">
        <v>19</v>
      </c>
      <c r="D45" s="115" t="s">
        <v>121</v>
      </c>
      <c r="E45" s="72" t="s">
        <v>118</v>
      </c>
      <c r="F45" s="111">
        <v>1</v>
      </c>
      <c r="G45" s="74">
        <v>238.98</v>
      </c>
      <c r="H45" s="74">
        <f t="shared" si="9"/>
        <v>312.25</v>
      </c>
      <c r="I45" s="74">
        <f t="shared" si="10"/>
        <v>312.25</v>
      </c>
      <c r="J45" s="125">
        <f t="shared" si="11"/>
        <v>2.947968474439296E-3</v>
      </c>
    </row>
    <row r="46" spans="1:10" s="58" customFormat="1" ht="36" customHeight="1" x14ac:dyDescent="0.2">
      <c r="A46" s="115" t="s">
        <v>122</v>
      </c>
      <c r="B46" s="73" t="s">
        <v>123</v>
      </c>
      <c r="C46" s="115" t="s">
        <v>19</v>
      </c>
      <c r="D46" s="115" t="s">
        <v>124</v>
      </c>
      <c r="E46" s="72" t="s">
        <v>118</v>
      </c>
      <c r="F46" s="111">
        <v>3</v>
      </c>
      <c r="G46" s="74">
        <v>271.63</v>
      </c>
      <c r="H46" s="74">
        <f t="shared" si="9"/>
        <v>354.91</v>
      </c>
      <c r="I46" s="74">
        <f t="shared" si="10"/>
        <v>1064.73</v>
      </c>
      <c r="J46" s="125">
        <f t="shared" si="11"/>
        <v>1.005217125312971E-2</v>
      </c>
    </row>
    <row r="47" spans="1:10" s="58" customFormat="1" ht="24" customHeight="1" x14ac:dyDescent="0.2">
      <c r="A47" s="116" t="s">
        <v>125</v>
      </c>
      <c r="B47" s="116"/>
      <c r="C47" s="116"/>
      <c r="D47" s="116" t="s">
        <v>126</v>
      </c>
      <c r="E47" s="116"/>
      <c r="F47" s="112"/>
      <c r="G47" s="116"/>
      <c r="H47" s="116"/>
      <c r="I47" s="70">
        <f>SUM(I48)</f>
        <v>64376.35</v>
      </c>
      <c r="J47" s="148">
        <f t="shared" si="0"/>
        <v>0.60780158222422298</v>
      </c>
    </row>
    <row r="48" spans="1:10" s="58" customFormat="1" ht="24" customHeight="1" x14ac:dyDescent="0.2">
      <c r="A48" s="115" t="s">
        <v>127</v>
      </c>
      <c r="B48" s="73" t="s">
        <v>128</v>
      </c>
      <c r="C48" s="115" t="s">
        <v>129</v>
      </c>
      <c r="D48" s="115" t="s">
        <v>130</v>
      </c>
      <c r="E48" s="72" t="s">
        <v>131</v>
      </c>
      <c r="F48" s="111">
        <v>1</v>
      </c>
      <c r="G48" s="74">
        <v>49270.13</v>
      </c>
      <c r="H48" s="74">
        <f t="shared" si="9"/>
        <v>64376.35</v>
      </c>
      <c r="I48" s="74">
        <f t="shared" ref="I48" si="12">ROUND(F48 * H48, 2)</f>
        <v>64376.35</v>
      </c>
      <c r="J48" s="125">
        <f>I48/$I$65</f>
        <v>0.60778046533056906</v>
      </c>
    </row>
    <row r="49" spans="1:10" s="58" customFormat="1" ht="24" customHeight="1" x14ac:dyDescent="0.2">
      <c r="A49" s="116" t="s">
        <v>132</v>
      </c>
      <c r="B49" s="116"/>
      <c r="C49" s="116"/>
      <c r="D49" s="116" t="s">
        <v>133</v>
      </c>
      <c r="E49" s="116"/>
      <c r="F49" s="112"/>
      <c r="G49" s="116"/>
      <c r="H49" s="116"/>
      <c r="I49" s="70">
        <f>SUM(I50:I52)</f>
        <v>352.8</v>
      </c>
      <c r="J49" s="148">
        <f t="shared" si="0"/>
        <v>3.3309188577591905E-3</v>
      </c>
    </row>
    <row r="50" spans="1:10" s="58" customFormat="1" ht="24" customHeight="1" x14ac:dyDescent="0.2">
      <c r="A50" s="115" t="s">
        <v>134</v>
      </c>
      <c r="B50" s="73" t="s">
        <v>135</v>
      </c>
      <c r="C50" s="115" t="s">
        <v>14</v>
      </c>
      <c r="D50" s="115" t="s">
        <v>136</v>
      </c>
      <c r="E50" s="72" t="s">
        <v>53</v>
      </c>
      <c r="F50" s="111">
        <v>4</v>
      </c>
      <c r="G50" s="74">
        <v>5.81</v>
      </c>
      <c r="H50" s="74">
        <f t="shared" si="9"/>
        <v>7.59</v>
      </c>
      <c r="I50" s="74">
        <f t="shared" ref="I50:I52" si="13">ROUND(F50 * H50, 2)</f>
        <v>30.36</v>
      </c>
      <c r="J50" s="125">
        <f t="shared" ref="J50:J52" si="14">I50/$I$65</f>
        <v>2.8663033749872548E-4</v>
      </c>
    </row>
    <row r="51" spans="1:10" s="58" customFormat="1" ht="24" customHeight="1" x14ac:dyDescent="0.2">
      <c r="A51" s="115" t="s">
        <v>137</v>
      </c>
      <c r="B51" s="73" t="s">
        <v>138</v>
      </c>
      <c r="C51" s="115" t="s">
        <v>14</v>
      </c>
      <c r="D51" s="115" t="s">
        <v>139</v>
      </c>
      <c r="E51" s="72" t="s">
        <v>53</v>
      </c>
      <c r="F51" s="111">
        <v>5</v>
      </c>
      <c r="G51" s="74">
        <v>24.92</v>
      </c>
      <c r="H51" s="74">
        <f t="shared" si="9"/>
        <v>32.56</v>
      </c>
      <c r="I51" s="74">
        <f t="shared" si="13"/>
        <v>162.80000000000001</v>
      </c>
      <c r="J51" s="125">
        <f t="shared" si="14"/>
        <v>1.5370032590511368E-3</v>
      </c>
    </row>
    <row r="52" spans="1:10" s="58" customFormat="1" ht="24" customHeight="1" x14ac:dyDescent="0.2">
      <c r="A52" s="115" t="s">
        <v>140</v>
      </c>
      <c r="B52" s="73" t="s">
        <v>141</v>
      </c>
      <c r="C52" s="115" t="s">
        <v>14</v>
      </c>
      <c r="D52" s="115" t="s">
        <v>142</v>
      </c>
      <c r="E52" s="72" t="s">
        <v>118</v>
      </c>
      <c r="F52" s="111">
        <v>2</v>
      </c>
      <c r="G52" s="74">
        <v>61.09</v>
      </c>
      <c r="H52" s="74">
        <f t="shared" si="9"/>
        <v>79.819999999999993</v>
      </c>
      <c r="I52" s="74">
        <f t="shared" si="13"/>
        <v>159.63999999999999</v>
      </c>
      <c r="J52" s="125">
        <f t="shared" si="14"/>
        <v>1.5071695348582519E-3</v>
      </c>
    </row>
    <row r="53" spans="1:10" s="58" customFormat="1" ht="24" customHeight="1" x14ac:dyDescent="0.2">
      <c r="A53" s="116" t="s">
        <v>143</v>
      </c>
      <c r="B53" s="116"/>
      <c r="C53" s="116"/>
      <c r="D53" s="116" t="s">
        <v>144</v>
      </c>
      <c r="E53" s="116"/>
      <c r="F53" s="112"/>
      <c r="G53" s="116"/>
      <c r="H53" s="116"/>
      <c r="I53" s="70">
        <f>SUM(I54:I62)</f>
        <v>2593.0399999999995</v>
      </c>
      <c r="J53" s="148">
        <f t="shared" si="0"/>
        <v>2.4481875949330753E-2</v>
      </c>
    </row>
    <row r="54" spans="1:10" s="58" customFormat="1" ht="36" customHeight="1" x14ac:dyDescent="0.2">
      <c r="A54" s="115" t="s">
        <v>145</v>
      </c>
      <c r="B54" s="73" t="s">
        <v>146</v>
      </c>
      <c r="C54" s="115" t="s">
        <v>19</v>
      </c>
      <c r="D54" s="115" t="s">
        <v>147</v>
      </c>
      <c r="E54" s="72" t="s">
        <v>53</v>
      </c>
      <c r="F54" s="111">
        <v>3</v>
      </c>
      <c r="G54" s="74">
        <v>24.84</v>
      </c>
      <c r="H54" s="74">
        <f t="shared" si="9"/>
        <v>32.46</v>
      </c>
      <c r="I54" s="74">
        <f t="shared" ref="I54:I62" si="15">ROUND(F54 * H54, 2)</f>
        <v>97.38</v>
      </c>
      <c r="J54" s="125">
        <f t="shared" ref="J54:J62" si="16">I54/$I$65</f>
        <v>9.1936963984274981E-4</v>
      </c>
    </row>
    <row r="55" spans="1:10" s="58" customFormat="1" ht="24" customHeight="1" x14ac:dyDescent="0.2">
      <c r="A55" s="115" t="s">
        <v>148</v>
      </c>
      <c r="B55" s="73" t="s">
        <v>149</v>
      </c>
      <c r="C55" s="115" t="s">
        <v>19</v>
      </c>
      <c r="D55" s="115" t="s">
        <v>150</v>
      </c>
      <c r="E55" s="72" t="s">
        <v>53</v>
      </c>
      <c r="F55" s="111">
        <v>4</v>
      </c>
      <c r="G55" s="74">
        <v>49.48</v>
      </c>
      <c r="H55" s="74">
        <f t="shared" si="9"/>
        <v>64.650000000000006</v>
      </c>
      <c r="I55" s="74">
        <f t="shared" si="15"/>
        <v>258.60000000000002</v>
      </c>
      <c r="J55" s="125">
        <f t="shared" si="16"/>
        <v>2.4414560367974443E-3</v>
      </c>
    </row>
    <row r="56" spans="1:10" s="58" customFormat="1" ht="24" customHeight="1" x14ac:dyDescent="0.2">
      <c r="A56" s="115" t="s">
        <v>151</v>
      </c>
      <c r="B56" s="73" t="s">
        <v>152</v>
      </c>
      <c r="C56" s="115" t="s">
        <v>19</v>
      </c>
      <c r="D56" s="115" t="s">
        <v>153</v>
      </c>
      <c r="E56" s="72" t="s">
        <v>53</v>
      </c>
      <c r="F56" s="111">
        <v>4</v>
      </c>
      <c r="G56" s="74">
        <v>31.71</v>
      </c>
      <c r="H56" s="74">
        <f t="shared" si="9"/>
        <v>41.43</v>
      </c>
      <c r="I56" s="74">
        <f t="shared" si="15"/>
        <v>165.72</v>
      </c>
      <c r="J56" s="125">
        <f t="shared" si="16"/>
        <v>1.5645711307736754E-3</v>
      </c>
    </row>
    <row r="57" spans="1:10" s="58" customFormat="1" ht="24" customHeight="1" x14ac:dyDescent="0.2">
      <c r="A57" s="115" t="s">
        <v>154</v>
      </c>
      <c r="B57" s="73" t="s">
        <v>155</v>
      </c>
      <c r="C57" s="115" t="s">
        <v>156</v>
      </c>
      <c r="D57" s="115" t="s">
        <v>157</v>
      </c>
      <c r="E57" s="72" t="s">
        <v>118</v>
      </c>
      <c r="F57" s="111">
        <v>4</v>
      </c>
      <c r="G57" s="74">
        <v>110.76</v>
      </c>
      <c r="H57" s="74">
        <f t="shared" si="9"/>
        <v>144.72</v>
      </c>
      <c r="I57" s="74">
        <f t="shared" si="15"/>
        <v>578.88</v>
      </c>
      <c r="J57" s="125">
        <f t="shared" si="16"/>
        <v>5.465236158473722E-3</v>
      </c>
    </row>
    <row r="58" spans="1:10" s="58" customFormat="1" ht="24" customHeight="1" x14ac:dyDescent="0.2">
      <c r="A58" s="115" t="s">
        <v>158</v>
      </c>
      <c r="B58" s="73" t="s">
        <v>159</v>
      </c>
      <c r="C58" s="115" t="s">
        <v>19</v>
      </c>
      <c r="D58" s="115" t="s">
        <v>160</v>
      </c>
      <c r="E58" s="72" t="s">
        <v>118</v>
      </c>
      <c r="F58" s="111">
        <v>4</v>
      </c>
      <c r="G58" s="74">
        <v>78.180000000000007</v>
      </c>
      <c r="H58" s="74">
        <f t="shared" si="9"/>
        <v>102.15</v>
      </c>
      <c r="I58" s="74">
        <f t="shared" si="15"/>
        <v>408.6</v>
      </c>
      <c r="J58" s="125">
        <f t="shared" si="16"/>
        <v>3.8576138307634795E-3</v>
      </c>
    </row>
    <row r="59" spans="1:10" s="58" customFormat="1" ht="24" customHeight="1" x14ac:dyDescent="0.2">
      <c r="A59" s="115" t="s">
        <v>161</v>
      </c>
      <c r="B59" s="73" t="s">
        <v>162</v>
      </c>
      <c r="C59" s="115" t="s">
        <v>19</v>
      </c>
      <c r="D59" s="115" t="s">
        <v>163</v>
      </c>
      <c r="E59" s="72" t="s">
        <v>118</v>
      </c>
      <c r="F59" s="111">
        <v>1</v>
      </c>
      <c r="G59" s="74">
        <v>133.28</v>
      </c>
      <c r="H59" s="74">
        <f t="shared" si="9"/>
        <v>174.14</v>
      </c>
      <c r="I59" s="74">
        <f t="shared" si="15"/>
        <v>174.14</v>
      </c>
      <c r="J59" s="125">
        <f t="shared" si="16"/>
        <v>1.6440647882749687E-3</v>
      </c>
    </row>
    <row r="60" spans="1:10" s="58" customFormat="1" ht="24" customHeight="1" x14ac:dyDescent="0.2">
      <c r="A60" s="115" t="s">
        <v>164</v>
      </c>
      <c r="B60" s="73" t="s">
        <v>165</v>
      </c>
      <c r="C60" s="115" t="s">
        <v>19</v>
      </c>
      <c r="D60" s="115" t="s">
        <v>166</v>
      </c>
      <c r="E60" s="72" t="s">
        <v>118</v>
      </c>
      <c r="F60" s="111">
        <v>1</v>
      </c>
      <c r="G60" s="74">
        <v>202.69</v>
      </c>
      <c r="H60" s="74">
        <f t="shared" si="9"/>
        <v>264.83</v>
      </c>
      <c r="I60" s="74">
        <f t="shared" si="15"/>
        <v>264.83</v>
      </c>
      <c r="J60" s="125">
        <f t="shared" si="16"/>
        <v>2.5002737905068335E-3</v>
      </c>
    </row>
    <row r="61" spans="1:10" s="58" customFormat="1" ht="24" customHeight="1" x14ac:dyDescent="0.2">
      <c r="A61" s="115" t="s">
        <v>167</v>
      </c>
      <c r="B61" s="73" t="s">
        <v>168</v>
      </c>
      <c r="C61" s="115" t="s">
        <v>14</v>
      </c>
      <c r="D61" s="115" t="s">
        <v>169</v>
      </c>
      <c r="E61" s="72" t="s">
        <v>53</v>
      </c>
      <c r="F61" s="111">
        <v>25</v>
      </c>
      <c r="G61" s="74">
        <v>8.7799999999999994</v>
      </c>
      <c r="H61" s="74">
        <f t="shared" si="9"/>
        <v>11.47</v>
      </c>
      <c r="I61" s="74">
        <f t="shared" si="15"/>
        <v>286.75</v>
      </c>
      <c r="J61" s="125">
        <f t="shared" si="16"/>
        <v>2.7072216494650699E-3</v>
      </c>
    </row>
    <row r="62" spans="1:10" s="58" customFormat="1" ht="24" customHeight="1" x14ac:dyDescent="0.2">
      <c r="A62" s="115" t="s">
        <v>170</v>
      </c>
      <c r="B62" s="73" t="s">
        <v>171</v>
      </c>
      <c r="C62" s="115" t="s">
        <v>97</v>
      </c>
      <c r="D62" s="115" t="s">
        <v>172</v>
      </c>
      <c r="E62" s="72" t="s">
        <v>118</v>
      </c>
      <c r="F62" s="111">
        <v>6</v>
      </c>
      <c r="G62" s="74">
        <v>45.68</v>
      </c>
      <c r="H62" s="74">
        <f t="shared" si="9"/>
        <v>59.69</v>
      </c>
      <c r="I62" s="74">
        <f t="shared" si="15"/>
        <v>358.14</v>
      </c>
      <c r="J62" s="125">
        <f t="shared" si="16"/>
        <v>3.3812183488733049E-3</v>
      </c>
    </row>
    <row r="63" spans="1:10" s="58" customFormat="1" ht="24" customHeight="1" x14ac:dyDescent="0.2">
      <c r="A63" s="116" t="s">
        <v>173</v>
      </c>
      <c r="B63" s="116"/>
      <c r="C63" s="116"/>
      <c r="D63" s="116" t="s">
        <v>174</v>
      </c>
      <c r="E63" s="116"/>
      <c r="F63" s="112"/>
      <c r="G63" s="116"/>
      <c r="H63" s="116"/>
      <c r="I63" s="70">
        <f>SUM(I64)</f>
        <v>132.9</v>
      </c>
      <c r="J63" s="148">
        <f t="shared" si="0"/>
        <v>1.2547593996490827E-3</v>
      </c>
    </row>
    <row r="64" spans="1:10" s="58" customFormat="1" ht="24" customHeight="1" x14ac:dyDescent="0.2">
      <c r="A64" s="115" t="s">
        <v>175</v>
      </c>
      <c r="B64" s="73" t="s">
        <v>176</v>
      </c>
      <c r="C64" s="115" t="s">
        <v>14</v>
      </c>
      <c r="D64" s="115" t="s">
        <v>177</v>
      </c>
      <c r="E64" s="72" t="s">
        <v>16</v>
      </c>
      <c r="F64" s="111">
        <v>10</v>
      </c>
      <c r="G64" s="74">
        <v>10.17</v>
      </c>
      <c r="H64" s="74">
        <f t="shared" si="9"/>
        <v>13.29</v>
      </c>
      <c r="I64" s="74">
        <f t="shared" ref="I64" si="17">ROUND(F64 * H64, 2)</f>
        <v>132.9</v>
      </c>
      <c r="J64" s="125">
        <f>I64/$I$65</f>
        <v>1.2547158054539071E-3</v>
      </c>
    </row>
    <row r="65" spans="1:10" s="58" customFormat="1" ht="14.25" customHeight="1" x14ac:dyDescent="0.2">
      <c r="A65" s="64"/>
      <c r="B65" s="64"/>
      <c r="C65" s="64"/>
      <c r="D65" s="64"/>
      <c r="E65" s="64"/>
      <c r="F65" s="157" t="s">
        <v>180</v>
      </c>
      <c r="G65" s="158"/>
      <c r="H65" s="159"/>
      <c r="I65" s="145">
        <f>I10+I13+I20+I38+I53+I63</f>
        <v>105920.4</v>
      </c>
      <c r="J65" s="146">
        <f>J10+J13+J20+J38+J53+J63</f>
        <v>1.0000347442783351</v>
      </c>
    </row>
    <row r="66" spans="1:10" s="114" customFormat="1" x14ac:dyDescent="0.2">
      <c r="A66" s="113"/>
      <c r="B66" s="108" t="s">
        <v>1376</v>
      </c>
      <c r="C66" s="113"/>
      <c r="D66" s="113"/>
      <c r="E66" s="113"/>
      <c r="F66" s="121"/>
      <c r="G66" s="122"/>
      <c r="H66" s="123"/>
      <c r="I66" s="122"/>
      <c r="J66" s="122"/>
    </row>
    <row r="67" spans="1:10" s="114" customFormat="1" ht="15.75" x14ac:dyDescent="0.2">
      <c r="A67" s="113"/>
      <c r="B67" s="49" t="s">
        <v>1377</v>
      </c>
      <c r="C67" s="113"/>
      <c r="D67" s="113"/>
      <c r="E67" s="113"/>
      <c r="F67" s="121"/>
      <c r="G67" s="122"/>
      <c r="H67" s="123"/>
      <c r="I67" s="74" t="s">
        <v>1381</v>
      </c>
      <c r="J67" s="125">
        <v>0.30659999999999998</v>
      </c>
    </row>
    <row r="68" spans="1:10" s="58" customFormat="1" ht="15.75" x14ac:dyDescent="0.2">
      <c r="A68" s="124"/>
      <c r="B68" s="49" t="s">
        <v>1378</v>
      </c>
      <c r="C68" s="124"/>
      <c r="D68" s="11"/>
      <c r="E68" s="63"/>
      <c r="F68" s="150"/>
      <c r="G68" s="151"/>
      <c r="H68" s="152"/>
      <c r="I68" s="151"/>
      <c r="J68" s="151"/>
    </row>
    <row r="69" spans="1:10" s="58" customFormat="1" ht="15.75" x14ac:dyDescent="0.2">
      <c r="A69" s="124"/>
      <c r="B69" s="49" t="s">
        <v>1379</v>
      </c>
      <c r="C69" s="124"/>
      <c r="D69" s="11"/>
      <c r="E69" s="63"/>
      <c r="F69" s="150"/>
      <c r="G69" s="151"/>
      <c r="H69" s="152"/>
      <c r="I69" s="151"/>
      <c r="J69" s="151"/>
    </row>
    <row r="70" spans="1:10" s="58" customFormat="1" ht="15.75" x14ac:dyDescent="0.2">
      <c r="A70" s="124"/>
      <c r="B70" s="49" t="s">
        <v>1380</v>
      </c>
      <c r="C70" s="124"/>
      <c r="D70" s="11"/>
      <c r="E70" s="63"/>
      <c r="F70" s="150"/>
      <c r="G70" s="151"/>
      <c r="H70" s="152"/>
      <c r="I70" s="151"/>
      <c r="J70" s="151"/>
    </row>
    <row r="71" spans="1:10" s="5" customFormat="1" ht="76.5" customHeight="1" x14ac:dyDescent="0.2">
      <c r="A71" s="155" t="s">
        <v>183</v>
      </c>
      <c r="B71" s="155"/>
      <c r="C71" s="155"/>
      <c r="D71" s="155"/>
      <c r="E71" s="155"/>
      <c r="F71" s="155"/>
      <c r="G71" s="155"/>
      <c r="H71" s="155"/>
      <c r="I71" s="155"/>
    </row>
    <row r="72" spans="1:10" x14ac:dyDescent="0.2">
      <c r="A72" s="153"/>
      <c r="B72" s="153"/>
      <c r="C72" s="153"/>
      <c r="D72" s="153"/>
      <c r="E72" s="153"/>
      <c r="F72" s="153"/>
      <c r="G72" s="153"/>
      <c r="H72" s="153"/>
      <c r="I72" s="153"/>
      <c r="J72" s="153"/>
    </row>
  </sheetData>
  <mergeCells count="18">
    <mergeCell ref="F70:G70"/>
    <mergeCell ref="H70:J70"/>
    <mergeCell ref="A72:J72"/>
    <mergeCell ref="E2:F2"/>
    <mergeCell ref="G2:H2"/>
    <mergeCell ref="A71:I71"/>
    <mergeCell ref="A8:J8"/>
    <mergeCell ref="F68:G68"/>
    <mergeCell ref="H68:J68"/>
    <mergeCell ref="F69:G69"/>
    <mergeCell ref="H69:J69"/>
    <mergeCell ref="F65:H65"/>
    <mergeCell ref="E1:F1"/>
    <mergeCell ref="G1:H1"/>
    <mergeCell ref="I1:J1"/>
    <mergeCell ref="E7:F7"/>
    <mergeCell ref="G7:H7"/>
    <mergeCell ref="I7:J7"/>
  </mergeCells>
  <pageMargins left="0.39370078740157483" right="0.39370078740157483" top="1.5748031496062993" bottom="0.59055118110236227" header="0.31496062992125984" footer="0.31496062992125984"/>
  <pageSetup paperSize="9" scale="65" orientation="portrait" r:id="rId1"/>
  <ignoredErrors>
    <ignoredError sqref="A71:J72" numberStoredAsText="1"/>
  </ignoredErrors>
  <drawing r:id="rId2"/>
  <legacyDrawing r:id="rId3"/>
  <oleObjects>
    <mc:AlternateContent xmlns:mc="http://schemas.openxmlformats.org/markup-compatibility/2006">
      <mc:Choice Requires="x14">
        <oleObject shapeId="11266" r:id="rId4">
          <objectPr defaultSize="0" autoPict="0" r:id="rId5">
            <anchor moveWithCells="1" sizeWithCells="1">
              <from>
                <xdr:col>8</xdr:col>
                <xdr:colOff>266700</xdr:colOff>
                <xdr:row>1</xdr:row>
                <xdr:rowOff>190500</xdr:rowOff>
              </from>
              <to>
                <xdr:col>9</xdr:col>
                <xdr:colOff>428625</xdr:colOff>
                <xdr:row>5</xdr:row>
                <xdr:rowOff>114300</xdr:rowOff>
              </to>
            </anchor>
          </objectPr>
        </oleObject>
      </mc:Choice>
      <mc:Fallback>
        <oleObject shapeId="1126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90"/>
  <sheetViews>
    <sheetView view="pageBreakPreview" zoomScaleNormal="100" zoomScaleSheetLayoutView="100" workbookViewId="0">
      <selection activeCell="J10" sqref="J10:J17"/>
    </sheetView>
  </sheetViews>
  <sheetFormatPr defaultColWidth="9" defaultRowHeight="14.25" x14ac:dyDescent="0.2"/>
  <cols>
    <col min="1" max="1" width="10" style="1" bestFit="1" customWidth="1"/>
    <col min="2" max="2" width="12" style="1" bestFit="1" customWidth="1"/>
    <col min="3" max="3" width="10" style="1" bestFit="1" customWidth="1"/>
    <col min="4" max="4" width="60" style="1" bestFit="1" customWidth="1"/>
    <col min="5" max="5" width="15" style="1" bestFit="1" customWidth="1"/>
    <col min="6" max="8" width="12" style="1" bestFit="1" customWidth="1"/>
    <col min="9" max="9" width="13" style="1" bestFit="1" customWidth="1"/>
    <col min="10" max="10" width="14" style="1" bestFit="1" customWidth="1"/>
    <col min="11" max="16384" width="9" style="1"/>
  </cols>
  <sheetData>
    <row r="1" spans="1:10" ht="15" x14ac:dyDescent="0.2">
      <c r="A1" s="10"/>
      <c r="B1" s="10"/>
      <c r="C1" s="149"/>
      <c r="D1" s="149"/>
      <c r="E1" s="149"/>
      <c r="F1" s="149"/>
      <c r="G1" s="149"/>
      <c r="H1" s="149"/>
      <c r="I1" s="149"/>
      <c r="J1" s="149"/>
    </row>
    <row r="2" spans="1:10" s="5" customFormat="1" ht="15.75" x14ac:dyDescent="0.2">
      <c r="A2" s="49" t="str">
        <f>'Orçamento Sintético'!A2</f>
        <v>Proprietário: PREFEITURA MUNICIPAL DE SANTA GERTRUDES</v>
      </c>
      <c r="B2" s="3"/>
      <c r="C2" s="3"/>
      <c r="D2" s="4"/>
      <c r="E2" s="154"/>
      <c r="F2" s="154"/>
      <c r="G2" s="154"/>
      <c r="H2" s="154"/>
      <c r="I2" s="4"/>
      <c r="J2" s="7"/>
    </row>
    <row r="3" spans="1:10" s="5" customFormat="1" ht="15.75" x14ac:dyDescent="0.2">
      <c r="A3" s="49" t="str">
        <f>'Orçamento Sintético'!A3</f>
        <v>Obra :  INSTALAÇÃO DE  RESERVATORIO EM PLÁSTICO REFORÇADO  COM FIBRA DE VIDRO PARA ÁGUA DE CONSUMO E RESERVA DE INCÊNDIO</v>
      </c>
      <c r="B3" s="6"/>
      <c r="C3" s="6"/>
      <c r="D3" s="7"/>
      <c r="E3" s="56"/>
      <c r="F3" s="56"/>
      <c r="G3" s="166"/>
      <c r="H3" s="166"/>
      <c r="I3" s="7"/>
      <c r="J3" s="7"/>
    </row>
    <row r="4" spans="1:10" s="5" customFormat="1" ht="15.75" x14ac:dyDescent="0.2">
      <c r="A4" s="49" t="str">
        <f>'Orçamento Sintético'!A4</f>
        <v xml:space="preserve">Local : CRECHE TEREZA PASCON VITTE, RUA 5, Nº 755 - JARDIM RESIDENCIAL INDAIA 2, SANTA GERTRUDES / SP  </v>
      </c>
      <c r="B4" s="6"/>
      <c r="C4" s="6"/>
      <c r="D4" s="7"/>
      <c r="E4" s="7"/>
      <c r="F4" s="7"/>
      <c r="G4" s="7"/>
      <c r="H4" s="7"/>
      <c r="I4" s="7"/>
      <c r="J4" s="7"/>
    </row>
    <row r="5" spans="1:10" s="5" customFormat="1" ht="15.75" x14ac:dyDescent="0.2">
      <c r="A5" s="49" t="str">
        <f>'Orçamento Sintético'!A5</f>
        <v>Data Base : julho / 2021</v>
      </c>
      <c r="B5" s="6"/>
      <c r="C5" s="6"/>
      <c r="D5" s="7"/>
      <c r="E5" s="7"/>
      <c r="F5" s="7"/>
      <c r="G5" s="7"/>
      <c r="H5" s="7"/>
      <c r="I5" s="7"/>
      <c r="J5" s="7"/>
    </row>
    <row r="6" spans="1:10" s="5" customFormat="1" ht="15.75" x14ac:dyDescent="0.2">
      <c r="A6" s="49" t="str">
        <f>'Orçamento Sintético'!A6</f>
        <v>Arquivo:  052 - O - 1601 - 20 - 001_2</v>
      </c>
      <c r="B6" s="6"/>
      <c r="C6" s="6"/>
      <c r="D6" s="7"/>
      <c r="E6" s="7"/>
      <c r="F6" s="7"/>
      <c r="G6" s="7"/>
      <c r="H6" s="7"/>
      <c r="I6" s="7"/>
      <c r="J6" s="7"/>
    </row>
    <row r="7" spans="1:10" s="44" customFormat="1" ht="15" x14ac:dyDescent="0.25">
      <c r="A7" s="168" t="s">
        <v>248</v>
      </c>
      <c r="B7" s="167"/>
      <c r="C7" s="167"/>
      <c r="D7" s="167"/>
      <c r="E7" s="167"/>
      <c r="F7" s="167"/>
      <c r="G7" s="167"/>
      <c r="H7" s="167"/>
      <c r="I7" s="167"/>
      <c r="J7" s="167"/>
    </row>
    <row r="8" spans="1:10" s="58" customFormat="1" ht="24" customHeight="1" x14ac:dyDescent="0.2">
      <c r="A8" s="68" t="s">
        <v>10</v>
      </c>
      <c r="B8" s="68"/>
      <c r="C8" s="68"/>
      <c r="D8" s="68" t="s">
        <v>11</v>
      </c>
      <c r="E8" s="68"/>
      <c r="F8" s="160"/>
      <c r="G8" s="160"/>
      <c r="H8" s="69"/>
      <c r="I8" s="68"/>
      <c r="J8" s="70">
        <v>8944.7199999999993</v>
      </c>
    </row>
    <row r="9" spans="1:10" s="58" customFormat="1" ht="18" customHeight="1" x14ac:dyDescent="0.2">
      <c r="A9" s="65" t="s">
        <v>12</v>
      </c>
      <c r="B9" s="67" t="s">
        <v>1</v>
      </c>
      <c r="C9" s="65" t="s">
        <v>2</v>
      </c>
      <c r="D9" s="65" t="s">
        <v>3</v>
      </c>
      <c r="E9" s="161" t="s">
        <v>249</v>
      </c>
      <c r="F9" s="161"/>
      <c r="G9" s="66" t="s">
        <v>4</v>
      </c>
      <c r="H9" s="67" t="s">
        <v>5</v>
      </c>
      <c r="I9" s="67" t="s">
        <v>6</v>
      </c>
      <c r="J9" s="67" t="s">
        <v>8</v>
      </c>
    </row>
    <row r="10" spans="1:10" s="58" customFormat="1" ht="24" customHeight="1" x14ac:dyDescent="0.2">
      <c r="A10" s="71" t="s">
        <v>250</v>
      </c>
      <c r="B10" s="73" t="s">
        <v>13</v>
      </c>
      <c r="C10" s="71" t="s">
        <v>14</v>
      </c>
      <c r="D10" s="71" t="s">
        <v>15</v>
      </c>
      <c r="E10" s="162">
        <v>2.08</v>
      </c>
      <c r="F10" s="162"/>
      <c r="G10" s="72" t="s">
        <v>16</v>
      </c>
      <c r="H10" s="75">
        <v>1</v>
      </c>
      <c r="I10" s="74">
        <v>612.6</v>
      </c>
      <c r="J10" s="74">
        <v>612.6</v>
      </c>
    </row>
    <row r="11" spans="1:10" s="58" customFormat="1" ht="24" customHeight="1" x14ac:dyDescent="0.2">
      <c r="A11" s="82" t="s">
        <v>251</v>
      </c>
      <c r="B11" s="84" t="s">
        <v>252</v>
      </c>
      <c r="C11" s="82" t="s">
        <v>14</v>
      </c>
      <c r="D11" s="82" t="s">
        <v>253</v>
      </c>
      <c r="E11" s="163" t="s">
        <v>254</v>
      </c>
      <c r="F11" s="163"/>
      <c r="G11" s="83" t="s">
        <v>32</v>
      </c>
      <c r="H11" s="86">
        <v>1.91</v>
      </c>
      <c r="I11" s="85">
        <v>17.6616</v>
      </c>
      <c r="J11" s="85">
        <v>33.729999999999997</v>
      </c>
    </row>
    <row r="12" spans="1:10" s="58" customFormat="1" ht="24" customHeight="1" x14ac:dyDescent="0.2">
      <c r="A12" s="82" t="s">
        <v>251</v>
      </c>
      <c r="B12" s="84" t="s">
        <v>255</v>
      </c>
      <c r="C12" s="82" t="s">
        <v>14</v>
      </c>
      <c r="D12" s="82" t="s">
        <v>256</v>
      </c>
      <c r="E12" s="163" t="s">
        <v>254</v>
      </c>
      <c r="F12" s="163"/>
      <c r="G12" s="83" t="s">
        <v>32</v>
      </c>
      <c r="H12" s="86">
        <v>2.27</v>
      </c>
      <c r="I12" s="85">
        <v>14.533200000000001</v>
      </c>
      <c r="J12" s="85">
        <v>32.99</v>
      </c>
    </row>
    <row r="13" spans="1:10" s="58" customFormat="1" ht="24" customHeight="1" x14ac:dyDescent="0.2">
      <c r="A13" s="82" t="s">
        <v>251</v>
      </c>
      <c r="B13" s="84" t="s">
        <v>257</v>
      </c>
      <c r="C13" s="82" t="s">
        <v>14</v>
      </c>
      <c r="D13" s="82" t="s">
        <v>258</v>
      </c>
      <c r="E13" s="163" t="s">
        <v>259</v>
      </c>
      <c r="F13" s="163"/>
      <c r="G13" s="83" t="s">
        <v>67</v>
      </c>
      <c r="H13" s="86">
        <v>9.06</v>
      </c>
      <c r="I13" s="85">
        <v>0.55000000000000004</v>
      </c>
      <c r="J13" s="85">
        <v>4.9800000000000004</v>
      </c>
    </row>
    <row r="14" spans="1:10" s="58" customFormat="1" ht="24" customHeight="1" x14ac:dyDescent="0.2">
      <c r="A14" s="82" t="s">
        <v>251</v>
      </c>
      <c r="B14" s="84" t="s">
        <v>264</v>
      </c>
      <c r="C14" s="82" t="s">
        <v>14</v>
      </c>
      <c r="D14" s="82" t="s">
        <v>265</v>
      </c>
      <c r="E14" s="163" t="s">
        <v>259</v>
      </c>
      <c r="F14" s="163"/>
      <c r="G14" s="83" t="s">
        <v>67</v>
      </c>
      <c r="H14" s="86">
        <v>0.2</v>
      </c>
      <c r="I14" s="85">
        <v>12.85</v>
      </c>
      <c r="J14" s="85">
        <v>2.57</v>
      </c>
    </row>
    <row r="15" spans="1:10" s="58" customFormat="1" ht="24" customHeight="1" x14ac:dyDescent="0.2">
      <c r="A15" s="82" t="s">
        <v>251</v>
      </c>
      <c r="B15" s="84" t="s">
        <v>260</v>
      </c>
      <c r="C15" s="82" t="s">
        <v>14</v>
      </c>
      <c r="D15" s="82" t="s">
        <v>261</v>
      </c>
      <c r="E15" s="163" t="s">
        <v>259</v>
      </c>
      <c r="F15" s="163"/>
      <c r="G15" s="83" t="s">
        <v>57</v>
      </c>
      <c r="H15" s="86">
        <v>2.0899999999999998E-2</v>
      </c>
      <c r="I15" s="85">
        <v>104.77</v>
      </c>
      <c r="J15" s="85">
        <v>2.1800000000000002</v>
      </c>
    </row>
    <row r="16" spans="1:10" s="58" customFormat="1" ht="24" customHeight="1" x14ac:dyDescent="0.2">
      <c r="A16" s="82" t="s">
        <v>251</v>
      </c>
      <c r="B16" s="84" t="s">
        <v>262</v>
      </c>
      <c r="C16" s="82" t="s">
        <v>14</v>
      </c>
      <c r="D16" s="82" t="s">
        <v>263</v>
      </c>
      <c r="E16" s="163" t="s">
        <v>259</v>
      </c>
      <c r="F16" s="163"/>
      <c r="G16" s="83" t="s">
        <v>53</v>
      </c>
      <c r="H16" s="86">
        <v>3.26</v>
      </c>
      <c r="I16" s="85">
        <v>17.579999999999998</v>
      </c>
      <c r="J16" s="85">
        <v>57.31</v>
      </c>
    </row>
    <row r="17" spans="1:10" s="58" customFormat="1" ht="36" customHeight="1" x14ac:dyDescent="0.2">
      <c r="A17" s="82" t="s">
        <v>251</v>
      </c>
      <c r="B17" s="84" t="s">
        <v>266</v>
      </c>
      <c r="C17" s="82" t="s">
        <v>14</v>
      </c>
      <c r="D17" s="82" t="s">
        <v>267</v>
      </c>
      <c r="E17" s="163" t="s">
        <v>259</v>
      </c>
      <c r="F17" s="163"/>
      <c r="G17" s="83" t="s">
        <v>16</v>
      </c>
      <c r="H17" s="86">
        <v>1</v>
      </c>
      <c r="I17" s="85">
        <v>478.84</v>
      </c>
      <c r="J17" s="85">
        <v>478.84</v>
      </c>
    </row>
    <row r="18" spans="1:10" s="58" customFormat="1" x14ac:dyDescent="0.2">
      <c r="A18" s="92"/>
      <c r="B18" s="92"/>
      <c r="C18" s="92"/>
      <c r="D18" s="92"/>
      <c r="E18" s="92" t="s">
        <v>268</v>
      </c>
      <c r="F18" s="93">
        <v>66.72</v>
      </c>
      <c r="G18" s="92" t="s">
        <v>269</v>
      </c>
      <c r="H18" s="93">
        <v>0</v>
      </c>
      <c r="I18" s="92" t="s">
        <v>270</v>
      </c>
      <c r="J18" s="93">
        <v>66.72</v>
      </c>
    </row>
    <row r="19" spans="1:10" s="58" customFormat="1" ht="14.1" customHeight="1" x14ac:dyDescent="0.2">
      <c r="A19" s="92"/>
      <c r="B19" s="92"/>
      <c r="C19" s="92"/>
      <c r="D19" s="92"/>
      <c r="E19" s="92" t="s">
        <v>271</v>
      </c>
      <c r="F19" s="93">
        <v>187.82</v>
      </c>
      <c r="G19" s="92"/>
      <c r="H19" s="164" t="s">
        <v>272</v>
      </c>
      <c r="I19" s="164"/>
      <c r="J19" s="93">
        <v>800.42</v>
      </c>
    </row>
    <row r="20" spans="1:10" s="58" customFormat="1" ht="30" customHeight="1" thickBot="1" x14ac:dyDescent="0.25">
      <c r="A20" s="87"/>
      <c r="B20" s="87"/>
      <c r="C20" s="87"/>
      <c r="D20" s="87"/>
      <c r="E20" s="87"/>
      <c r="F20" s="87"/>
      <c r="G20" s="87" t="s">
        <v>273</v>
      </c>
      <c r="H20" s="89">
        <v>6</v>
      </c>
      <c r="I20" s="87" t="s">
        <v>274</v>
      </c>
      <c r="J20" s="88">
        <v>4802.5200000000004</v>
      </c>
    </row>
    <row r="21" spans="1:10" s="58" customFormat="1" ht="0.95" customHeight="1" thickTop="1" x14ac:dyDescent="0.2">
      <c r="A21" s="76"/>
      <c r="B21" s="76"/>
      <c r="C21" s="76"/>
      <c r="D21" s="76"/>
      <c r="E21" s="76"/>
      <c r="F21" s="76"/>
      <c r="G21" s="76"/>
      <c r="H21" s="76"/>
      <c r="I21" s="76"/>
      <c r="J21" s="76"/>
    </row>
    <row r="22" spans="1:10" s="58" customFormat="1" ht="18" customHeight="1" x14ac:dyDescent="0.2">
      <c r="A22" s="65" t="s">
        <v>17</v>
      </c>
      <c r="B22" s="67" t="s">
        <v>1</v>
      </c>
      <c r="C22" s="65" t="s">
        <v>2</v>
      </c>
      <c r="D22" s="65" t="s">
        <v>3</v>
      </c>
      <c r="E22" s="161" t="s">
        <v>249</v>
      </c>
      <c r="F22" s="161"/>
      <c r="G22" s="66" t="s">
        <v>4</v>
      </c>
      <c r="H22" s="67" t="s">
        <v>5</v>
      </c>
      <c r="I22" s="67" t="s">
        <v>6</v>
      </c>
      <c r="J22" s="67" t="s">
        <v>8</v>
      </c>
    </row>
    <row r="23" spans="1:10" s="58" customFormat="1" ht="36" customHeight="1" x14ac:dyDescent="0.2">
      <c r="A23" s="71" t="s">
        <v>250</v>
      </c>
      <c r="B23" s="73" t="s">
        <v>18</v>
      </c>
      <c r="C23" s="71" t="s">
        <v>19</v>
      </c>
      <c r="D23" s="71" t="s">
        <v>20</v>
      </c>
      <c r="E23" s="162" t="s">
        <v>275</v>
      </c>
      <c r="F23" s="162"/>
      <c r="G23" s="72" t="s">
        <v>16</v>
      </c>
      <c r="H23" s="75">
        <v>1</v>
      </c>
      <c r="I23" s="74">
        <v>792.56</v>
      </c>
      <c r="J23" s="74">
        <v>792.56</v>
      </c>
    </row>
    <row r="24" spans="1:10" s="58" customFormat="1" ht="36" customHeight="1" x14ac:dyDescent="0.2">
      <c r="A24" s="77" t="s">
        <v>276</v>
      </c>
      <c r="B24" s="79" t="s">
        <v>277</v>
      </c>
      <c r="C24" s="77" t="s">
        <v>19</v>
      </c>
      <c r="D24" s="77" t="s">
        <v>278</v>
      </c>
      <c r="E24" s="165" t="s">
        <v>275</v>
      </c>
      <c r="F24" s="165"/>
      <c r="G24" s="78" t="s">
        <v>16</v>
      </c>
      <c r="H24" s="81">
        <v>0.59109999999999996</v>
      </c>
      <c r="I24" s="80">
        <v>131.51</v>
      </c>
      <c r="J24" s="80">
        <v>77.73</v>
      </c>
    </row>
    <row r="25" spans="1:10" s="58" customFormat="1" ht="36" customHeight="1" x14ac:dyDescent="0.2">
      <c r="A25" s="77" t="s">
        <v>276</v>
      </c>
      <c r="B25" s="79" t="s">
        <v>281</v>
      </c>
      <c r="C25" s="77" t="s">
        <v>19</v>
      </c>
      <c r="D25" s="77" t="s">
        <v>282</v>
      </c>
      <c r="E25" s="165" t="s">
        <v>275</v>
      </c>
      <c r="F25" s="165"/>
      <c r="G25" s="78" t="s">
        <v>16</v>
      </c>
      <c r="H25" s="81">
        <v>0.51359999999999995</v>
      </c>
      <c r="I25" s="80">
        <v>128.71</v>
      </c>
      <c r="J25" s="80">
        <v>66.099999999999994</v>
      </c>
    </row>
    <row r="26" spans="1:10" s="58" customFormat="1" ht="36" customHeight="1" x14ac:dyDescent="0.2">
      <c r="A26" s="77" t="s">
        <v>276</v>
      </c>
      <c r="B26" s="79" t="s">
        <v>279</v>
      </c>
      <c r="C26" s="77" t="s">
        <v>19</v>
      </c>
      <c r="D26" s="77" t="s">
        <v>280</v>
      </c>
      <c r="E26" s="165" t="s">
        <v>275</v>
      </c>
      <c r="F26" s="165"/>
      <c r="G26" s="78" t="s">
        <v>16</v>
      </c>
      <c r="H26" s="81">
        <v>0.62549999999999994</v>
      </c>
      <c r="I26" s="80">
        <v>202.1</v>
      </c>
      <c r="J26" s="80">
        <v>126.41</v>
      </c>
    </row>
    <row r="27" spans="1:10" s="58" customFormat="1" ht="36" customHeight="1" x14ac:dyDescent="0.2">
      <c r="A27" s="77" t="s">
        <v>276</v>
      </c>
      <c r="B27" s="79" t="s">
        <v>283</v>
      </c>
      <c r="C27" s="77" t="s">
        <v>19</v>
      </c>
      <c r="D27" s="77" t="s">
        <v>284</v>
      </c>
      <c r="E27" s="165" t="s">
        <v>275</v>
      </c>
      <c r="F27" s="165"/>
      <c r="G27" s="78" t="s">
        <v>16</v>
      </c>
      <c r="H27" s="81">
        <v>0.80230000000000001</v>
      </c>
      <c r="I27" s="80">
        <v>156.31</v>
      </c>
      <c r="J27" s="80">
        <v>125.4</v>
      </c>
    </row>
    <row r="28" spans="1:10" s="58" customFormat="1" ht="48" customHeight="1" x14ac:dyDescent="0.2">
      <c r="A28" s="77" t="s">
        <v>276</v>
      </c>
      <c r="B28" s="79" t="s">
        <v>285</v>
      </c>
      <c r="C28" s="77" t="s">
        <v>19</v>
      </c>
      <c r="D28" s="77" t="s">
        <v>286</v>
      </c>
      <c r="E28" s="165" t="s">
        <v>287</v>
      </c>
      <c r="F28" s="165"/>
      <c r="G28" s="78" t="s">
        <v>16</v>
      </c>
      <c r="H28" s="81">
        <v>1.7192000000000001</v>
      </c>
      <c r="I28" s="80">
        <v>21.1</v>
      </c>
      <c r="J28" s="80">
        <v>36.270000000000003</v>
      </c>
    </row>
    <row r="29" spans="1:10" s="58" customFormat="1" ht="48" customHeight="1" x14ac:dyDescent="0.2">
      <c r="A29" s="77" t="s">
        <v>276</v>
      </c>
      <c r="B29" s="79" t="s">
        <v>288</v>
      </c>
      <c r="C29" s="77" t="s">
        <v>19</v>
      </c>
      <c r="D29" s="77" t="s">
        <v>289</v>
      </c>
      <c r="E29" s="165" t="s">
        <v>287</v>
      </c>
      <c r="F29" s="165"/>
      <c r="G29" s="78" t="s">
        <v>16</v>
      </c>
      <c r="H29" s="81">
        <v>1.7192000000000001</v>
      </c>
      <c r="I29" s="80">
        <v>44.52</v>
      </c>
      <c r="J29" s="80">
        <v>76.53</v>
      </c>
    </row>
    <row r="30" spans="1:10" s="58" customFormat="1" ht="48" customHeight="1" x14ac:dyDescent="0.2">
      <c r="A30" s="77" t="s">
        <v>276</v>
      </c>
      <c r="B30" s="79" t="s">
        <v>293</v>
      </c>
      <c r="C30" s="77" t="s">
        <v>19</v>
      </c>
      <c r="D30" s="77" t="s">
        <v>294</v>
      </c>
      <c r="E30" s="165" t="s">
        <v>292</v>
      </c>
      <c r="F30" s="165"/>
      <c r="G30" s="78" t="s">
        <v>16</v>
      </c>
      <c r="H30" s="81">
        <v>6.6199999999999995E-2</v>
      </c>
      <c r="I30" s="80">
        <v>691.7</v>
      </c>
      <c r="J30" s="80">
        <v>45.79</v>
      </c>
    </row>
    <row r="31" spans="1:10" s="58" customFormat="1" ht="36" customHeight="1" x14ac:dyDescent="0.2">
      <c r="A31" s="77" t="s">
        <v>276</v>
      </c>
      <c r="B31" s="79" t="s">
        <v>290</v>
      </c>
      <c r="C31" s="77" t="s">
        <v>19</v>
      </c>
      <c r="D31" s="77" t="s">
        <v>291</v>
      </c>
      <c r="E31" s="165" t="s">
        <v>292</v>
      </c>
      <c r="F31" s="165"/>
      <c r="G31" s="78" t="s">
        <v>16</v>
      </c>
      <c r="H31" s="81">
        <v>0.153</v>
      </c>
      <c r="I31" s="80">
        <v>518.66999999999996</v>
      </c>
      <c r="J31" s="80">
        <v>79.349999999999994</v>
      </c>
    </row>
    <row r="32" spans="1:10" s="58" customFormat="1" ht="36" customHeight="1" x14ac:dyDescent="0.2">
      <c r="A32" s="77" t="s">
        <v>276</v>
      </c>
      <c r="B32" s="79" t="s">
        <v>298</v>
      </c>
      <c r="C32" s="77" t="s">
        <v>19</v>
      </c>
      <c r="D32" s="77" t="s">
        <v>299</v>
      </c>
      <c r="E32" s="165" t="s">
        <v>297</v>
      </c>
      <c r="F32" s="165"/>
      <c r="G32" s="78" t="s">
        <v>16</v>
      </c>
      <c r="H32" s="81">
        <v>1.5109999999999999</v>
      </c>
      <c r="I32" s="80">
        <v>23.26</v>
      </c>
      <c r="J32" s="80">
        <v>35.14</v>
      </c>
    </row>
    <row r="33" spans="1:10" s="58" customFormat="1" ht="36" customHeight="1" x14ac:dyDescent="0.2">
      <c r="A33" s="77" t="s">
        <v>276</v>
      </c>
      <c r="B33" s="79" t="s">
        <v>295</v>
      </c>
      <c r="C33" s="77" t="s">
        <v>19</v>
      </c>
      <c r="D33" s="77" t="s">
        <v>296</v>
      </c>
      <c r="E33" s="165" t="s">
        <v>297</v>
      </c>
      <c r="F33" s="165"/>
      <c r="G33" s="78" t="s">
        <v>16</v>
      </c>
      <c r="H33" s="81">
        <v>9.2999999999999992E-3</v>
      </c>
      <c r="I33" s="80">
        <v>13.96</v>
      </c>
      <c r="J33" s="80">
        <v>0.12</v>
      </c>
    </row>
    <row r="34" spans="1:10" s="58" customFormat="1" ht="36" customHeight="1" x14ac:dyDescent="0.2">
      <c r="A34" s="77" t="s">
        <v>276</v>
      </c>
      <c r="B34" s="79" t="s">
        <v>305</v>
      </c>
      <c r="C34" s="77" t="s">
        <v>19</v>
      </c>
      <c r="D34" s="77" t="s">
        <v>306</v>
      </c>
      <c r="E34" s="165" t="s">
        <v>304</v>
      </c>
      <c r="F34" s="165"/>
      <c r="G34" s="78" t="s">
        <v>53</v>
      </c>
      <c r="H34" s="81">
        <v>0.13250000000000001</v>
      </c>
      <c r="I34" s="80">
        <v>7.83</v>
      </c>
      <c r="J34" s="80">
        <v>1.03</v>
      </c>
    </row>
    <row r="35" spans="1:10" s="58" customFormat="1" ht="36" customHeight="1" x14ac:dyDescent="0.2">
      <c r="A35" s="77" t="s">
        <v>276</v>
      </c>
      <c r="B35" s="79" t="s">
        <v>300</v>
      </c>
      <c r="C35" s="77" t="s">
        <v>19</v>
      </c>
      <c r="D35" s="77" t="s">
        <v>301</v>
      </c>
      <c r="E35" s="165" t="s">
        <v>297</v>
      </c>
      <c r="F35" s="165"/>
      <c r="G35" s="78" t="s">
        <v>57</v>
      </c>
      <c r="H35" s="81">
        <v>4.1700000000000001E-2</v>
      </c>
      <c r="I35" s="80">
        <v>719.78</v>
      </c>
      <c r="J35" s="80">
        <v>30.01</v>
      </c>
    </row>
    <row r="36" spans="1:10" s="58" customFormat="1" ht="36" customHeight="1" x14ac:dyDescent="0.2">
      <c r="A36" s="77" t="s">
        <v>276</v>
      </c>
      <c r="B36" s="79" t="s">
        <v>307</v>
      </c>
      <c r="C36" s="77" t="s">
        <v>19</v>
      </c>
      <c r="D36" s="77" t="s">
        <v>308</v>
      </c>
      <c r="E36" s="165" t="s">
        <v>304</v>
      </c>
      <c r="F36" s="165"/>
      <c r="G36" s="78" t="s">
        <v>53</v>
      </c>
      <c r="H36" s="81">
        <v>0.17219999999999999</v>
      </c>
      <c r="I36" s="80">
        <v>9.15</v>
      </c>
      <c r="J36" s="80">
        <v>1.57</v>
      </c>
    </row>
    <row r="37" spans="1:10" s="58" customFormat="1" ht="36" customHeight="1" x14ac:dyDescent="0.2">
      <c r="A37" s="77" t="s">
        <v>276</v>
      </c>
      <c r="B37" s="79" t="s">
        <v>302</v>
      </c>
      <c r="C37" s="77" t="s">
        <v>19</v>
      </c>
      <c r="D37" s="77" t="s">
        <v>303</v>
      </c>
      <c r="E37" s="165" t="s">
        <v>304</v>
      </c>
      <c r="F37" s="165"/>
      <c r="G37" s="78" t="s">
        <v>53</v>
      </c>
      <c r="H37" s="81">
        <v>6.6199999999999995E-2</v>
      </c>
      <c r="I37" s="80">
        <v>7.07</v>
      </c>
      <c r="J37" s="80">
        <v>0.46</v>
      </c>
    </row>
    <row r="38" spans="1:10" s="58" customFormat="1" ht="36" customHeight="1" x14ac:dyDescent="0.2">
      <c r="A38" s="77" t="s">
        <v>276</v>
      </c>
      <c r="B38" s="79" t="s">
        <v>311</v>
      </c>
      <c r="C38" s="77" t="s">
        <v>19</v>
      </c>
      <c r="D38" s="77" t="s">
        <v>312</v>
      </c>
      <c r="E38" s="165" t="s">
        <v>304</v>
      </c>
      <c r="F38" s="165"/>
      <c r="G38" s="78" t="s">
        <v>53</v>
      </c>
      <c r="H38" s="81">
        <v>0.67549999999999999</v>
      </c>
      <c r="I38" s="80">
        <v>2.58</v>
      </c>
      <c r="J38" s="80">
        <v>1.74</v>
      </c>
    </row>
    <row r="39" spans="1:10" s="58" customFormat="1" ht="36" customHeight="1" x14ac:dyDescent="0.2">
      <c r="A39" s="77" t="s">
        <v>276</v>
      </c>
      <c r="B39" s="79" t="s">
        <v>309</v>
      </c>
      <c r="C39" s="77" t="s">
        <v>19</v>
      </c>
      <c r="D39" s="77" t="s">
        <v>310</v>
      </c>
      <c r="E39" s="165" t="s">
        <v>304</v>
      </c>
      <c r="F39" s="165"/>
      <c r="G39" s="78" t="s">
        <v>118</v>
      </c>
      <c r="H39" s="81">
        <v>0.13250000000000001</v>
      </c>
      <c r="I39" s="80">
        <v>26.19</v>
      </c>
      <c r="J39" s="80">
        <v>3.47</v>
      </c>
    </row>
    <row r="40" spans="1:10" s="58" customFormat="1" ht="48" customHeight="1" x14ac:dyDescent="0.2">
      <c r="A40" s="77" t="s">
        <v>276</v>
      </c>
      <c r="B40" s="79" t="s">
        <v>315</v>
      </c>
      <c r="C40" s="77" t="s">
        <v>19</v>
      </c>
      <c r="D40" s="77" t="s">
        <v>316</v>
      </c>
      <c r="E40" s="165" t="s">
        <v>304</v>
      </c>
      <c r="F40" s="165"/>
      <c r="G40" s="78" t="s">
        <v>118</v>
      </c>
      <c r="H40" s="81">
        <v>6.6199999999999995E-2</v>
      </c>
      <c r="I40" s="80">
        <v>135.12</v>
      </c>
      <c r="J40" s="80">
        <v>8.94</v>
      </c>
    </row>
    <row r="41" spans="1:10" s="58" customFormat="1" ht="36" customHeight="1" x14ac:dyDescent="0.2">
      <c r="A41" s="77" t="s">
        <v>276</v>
      </c>
      <c r="B41" s="79" t="s">
        <v>313</v>
      </c>
      <c r="C41" s="77" t="s">
        <v>19</v>
      </c>
      <c r="D41" s="77" t="s">
        <v>314</v>
      </c>
      <c r="E41" s="165" t="s">
        <v>304</v>
      </c>
      <c r="F41" s="165"/>
      <c r="G41" s="78" t="s">
        <v>118</v>
      </c>
      <c r="H41" s="81">
        <v>6.6199999999999995E-2</v>
      </c>
      <c r="I41" s="80">
        <v>37.159999999999997</v>
      </c>
      <c r="J41" s="80">
        <v>2.4500000000000002</v>
      </c>
    </row>
    <row r="42" spans="1:10" s="58" customFormat="1" ht="60" customHeight="1" x14ac:dyDescent="0.2">
      <c r="A42" s="77" t="s">
        <v>276</v>
      </c>
      <c r="B42" s="79" t="s">
        <v>320</v>
      </c>
      <c r="C42" s="77" t="s">
        <v>19</v>
      </c>
      <c r="D42" s="77" t="s">
        <v>321</v>
      </c>
      <c r="E42" s="165" t="s">
        <v>319</v>
      </c>
      <c r="F42" s="165"/>
      <c r="G42" s="78" t="s">
        <v>53</v>
      </c>
      <c r="H42" s="81">
        <v>0.13250000000000001</v>
      </c>
      <c r="I42" s="80">
        <v>2.31</v>
      </c>
      <c r="J42" s="80">
        <v>0.3</v>
      </c>
    </row>
    <row r="43" spans="1:10" s="58" customFormat="1" ht="48" customHeight="1" x14ac:dyDescent="0.2">
      <c r="A43" s="77" t="s">
        <v>276</v>
      </c>
      <c r="B43" s="79" t="s">
        <v>317</v>
      </c>
      <c r="C43" s="77" t="s">
        <v>19</v>
      </c>
      <c r="D43" s="77" t="s">
        <v>318</v>
      </c>
      <c r="E43" s="165" t="s">
        <v>319</v>
      </c>
      <c r="F43" s="165"/>
      <c r="G43" s="78" t="s">
        <v>53</v>
      </c>
      <c r="H43" s="81">
        <v>0.17219999999999999</v>
      </c>
      <c r="I43" s="80">
        <v>1.17</v>
      </c>
      <c r="J43" s="80">
        <v>0.2</v>
      </c>
    </row>
    <row r="44" spans="1:10" s="58" customFormat="1" ht="24" customHeight="1" x14ac:dyDescent="0.2">
      <c r="A44" s="77" t="s">
        <v>276</v>
      </c>
      <c r="B44" s="79" t="s">
        <v>55</v>
      </c>
      <c r="C44" s="77" t="s">
        <v>19</v>
      </c>
      <c r="D44" s="77" t="s">
        <v>56</v>
      </c>
      <c r="E44" s="165" t="s">
        <v>322</v>
      </c>
      <c r="F44" s="165"/>
      <c r="G44" s="78" t="s">
        <v>57</v>
      </c>
      <c r="H44" s="81">
        <v>4.0399999999999998E-2</v>
      </c>
      <c r="I44" s="80">
        <v>77.650000000000006</v>
      </c>
      <c r="J44" s="80">
        <v>3.13</v>
      </c>
    </row>
    <row r="45" spans="1:10" s="58" customFormat="1" ht="24" customHeight="1" x14ac:dyDescent="0.2">
      <c r="A45" s="77" t="s">
        <v>276</v>
      </c>
      <c r="B45" s="79" t="s">
        <v>78</v>
      </c>
      <c r="C45" s="77" t="s">
        <v>19</v>
      </c>
      <c r="D45" s="77" t="s">
        <v>79</v>
      </c>
      <c r="E45" s="165" t="s">
        <v>322</v>
      </c>
      <c r="F45" s="165"/>
      <c r="G45" s="78" t="s">
        <v>57</v>
      </c>
      <c r="H45" s="81">
        <v>1.06E-2</v>
      </c>
      <c r="I45" s="80">
        <v>47.08</v>
      </c>
      <c r="J45" s="80">
        <v>0.49</v>
      </c>
    </row>
    <row r="46" spans="1:10" s="58" customFormat="1" ht="24" customHeight="1" x14ac:dyDescent="0.2">
      <c r="A46" s="77" t="s">
        <v>276</v>
      </c>
      <c r="B46" s="79" t="s">
        <v>323</v>
      </c>
      <c r="C46" s="77" t="s">
        <v>19</v>
      </c>
      <c r="D46" s="77" t="s">
        <v>324</v>
      </c>
      <c r="E46" s="165" t="s">
        <v>325</v>
      </c>
      <c r="F46" s="165"/>
      <c r="G46" s="78" t="s">
        <v>16</v>
      </c>
      <c r="H46" s="81">
        <v>5.0648999999999997</v>
      </c>
      <c r="I46" s="80">
        <v>13.62</v>
      </c>
      <c r="J46" s="80">
        <v>68.98</v>
      </c>
    </row>
    <row r="47" spans="1:10" s="58" customFormat="1" ht="36" customHeight="1" x14ac:dyDescent="0.2">
      <c r="A47" s="82" t="s">
        <v>251</v>
      </c>
      <c r="B47" s="84" t="s">
        <v>326</v>
      </c>
      <c r="C47" s="82" t="s">
        <v>19</v>
      </c>
      <c r="D47" s="82" t="s">
        <v>327</v>
      </c>
      <c r="E47" s="163" t="s">
        <v>259</v>
      </c>
      <c r="F47" s="163"/>
      <c r="G47" s="83" t="s">
        <v>118</v>
      </c>
      <c r="H47" s="86">
        <v>6.6199999999999995E-2</v>
      </c>
      <c r="I47" s="85">
        <v>14.45</v>
      </c>
      <c r="J47" s="85">
        <v>0.95</v>
      </c>
    </row>
    <row r="48" spans="1:10" s="58" customFormat="1" x14ac:dyDescent="0.2">
      <c r="A48" s="92"/>
      <c r="B48" s="92"/>
      <c r="C48" s="92"/>
      <c r="D48" s="92"/>
      <c r="E48" s="92" t="s">
        <v>268</v>
      </c>
      <c r="F48" s="93">
        <v>143.66</v>
      </c>
      <c r="G48" s="92" t="s">
        <v>269</v>
      </c>
      <c r="H48" s="93">
        <v>0</v>
      </c>
      <c r="I48" s="92" t="s">
        <v>270</v>
      </c>
      <c r="J48" s="93">
        <v>143.66</v>
      </c>
    </row>
    <row r="49" spans="1:10" s="58" customFormat="1" ht="14.1" customHeight="1" x14ac:dyDescent="0.2">
      <c r="A49" s="92"/>
      <c r="B49" s="92"/>
      <c r="C49" s="92"/>
      <c r="D49" s="92"/>
      <c r="E49" s="92" t="s">
        <v>271</v>
      </c>
      <c r="F49" s="93">
        <v>242.99</v>
      </c>
      <c r="G49" s="92"/>
      <c r="H49" s="164" t="s">
        <v>272</v>
      </c>
      <c r="I49" s="164"/>
      <c r="J49" s="93">
        <v>1035.55</v>
      </c>
    </row>
    <row r="50" spans="1:10" s="58" customFormat="1" ht="30" customHeight="1" thickBot="1" x14ac:dyDescent="0.25">
      <c r="A50" s="87"/>
      <c r="B50" s="87"/>
      <c r="C50" s="87"/>
      <c r="D50" s="87"/>
      <c r="E50" s="87"/>
      <c r="F50" s="87"/>
      <c r="G50" s="87" t="s">
        <v>273</v>
      </c>
      <c r="H50" s="89">
        <v>4</v>
      </c>
      <c r="I50" s="87" t="s">
        <v>274</v>
      </c>
      <c r="J50" s="88">
        <v>4142.2</v>
      </c>
    </row>
    <row r="51" spans="1:10" s="58" customFormat="1" ht="0.95" customHeight="1" thickTop="1" x14ac:dyDescent="0.2">
      <c r="A51" s="76"/>
      <c r="B51" s="76"/>
      <c r="C51" s="76"/>
      <c r="D51" s="76"/>
      <c r="E51" s="76"/>
      <c r="F51" s="76"/>
      <c r="G51" s="76"/>
      <c r="H51" s="76"/>
      <c r="I51" s="76"/>
      <c r="J51" s="76"/>
    </row>
    <row r="52" spans="1:10" s="58" customFormat="1" ht="24" customHeight="1" x14ac:dyDescent="0.2">
      <c r="A52" s="68" t="s">
        <v>21</v>
      </c>
      <c r="B52" s="68"/>
      <c r="C52" s="68"/>
      <c r="D52" s="68" t="s">
        <v>22</v>
      </c>
      <c r="E52" s="68"/>
      <c r="F52" s="160"/>
      <c r="G52" s="160"/>
      <c r="H52" s="69"/>
      <c r="I52" s="68"/>
      <c r="J52" s="70">
        <v>2796.04</v>
      </c>
    </row>
    <row r="53" spans="1:10" s="58" customFormat="1" ht="24" customHeight="1" x14ac:dyDescent="0.2">
      <c r="A53" s="68" t="s">
        <v>23</v>
      </c>
      <c r="B53" s="68"/>
      <c r="C53" s="68"/>
      <c r="D53" s="68" t="s">
        <v>24</v>
      </c>
      <c r="E53" s="68"/>
      <c r="F53" s="160"/>
      <c r="G53" s="160"/>
      <c r="H53" s="69"/>
      <c r="I53" s="68"/>
      <c r="J53" s="70">
        <v>2796.04</v>
      </c>
    </row>
    <row r="54" spans="1:10" s="58" customFormat="1" ht="18" customHeight="1" x14ac:dyDescent="0.2">
      <c r="A54" s="65" t="s">
        <v>25</v>
      </c>
      <c r="B54" s="67" t="s">
        <v>1</v>
      </c>
      <c r="C54" s="65" t="s">
        <v>2</v>
      </c>
      <c r="D54" s="65" t="s">
        <v>3</v>
      </c>
      <c r="E54" s="161" t="s">
        <v>249</v>
      </c>
      <c r="F54" s="161"/>
      <c r="G54" s="66" t="s">
        <v>4</v>
      </c>
      <c r="H54" s="67" t="s">
        <v>5</v>
      </c>
      <c r="I54" s="67" t="s">
        <v>6</v>
      </c>
      <c r="J54" s="67" t="s">
        <v>8</v>
      </c>
    </row>
    <row r="55" spans="1:10" s="58" customFormat="1" ht="60" customHeight="1" x14ac:dyDescent="0.2">
      <c r="A55" s="71" t="s">
        <v>250</v>
      </c>
      <c r="B55" s="73" t="s">
        <v>26</v>
      </c>
      <c r="C55" s="71" t="s">
        <v>19</v>
      </c>
      <c r="D55" s="71" t="s">
        <v>27</v>
      </c>
      <c r="E55" s="162" t="s">
        <v>328</v>
      </c>
      <c r="F55" s="162"/>
      <c r="G55" s="72" t="s">
        <v>28</v>
      </c>
      <c r="H55" s="75">
        <v>1</v>
      </c>
      <c r="I55" s="74">
        <v>181.07</v>
      </c>
      <c r="J55" s="74">
        <v>181.07</v>
      </c>
    </row>
    <row r="56" spans="1:10" s="58" customFormat="1" ht="60" customHeight="1" x14ac:dyDescent="0.2">
      <c r="A56" s="77" t="s">
        <v>276</v>
      </c>
      <c r="B56" s="79" t="s">
        <v>329</v>
      </c>
      <c r="C56" s="77" t="s">
        <v>19</v>
      </c>
      <c r="D56" s="77" t="s">
        <v>330</v>
      </c>
      <c r="E56" s="165" t="s">
        <v>328</v>
      </c>
      <c r="F56" s="165"/>
      <c r="G56" s="78" t="s">
        <v>32</v>
      </c>
      <c r="H56" s="81">
        <v>1</v>
      </c>
      <c r="I56" s="80">
        <v>2.69</v>
      </c>
      <c r="J56" s="80">
        <v>2.69</v>
      </c>
    </row>
    <row r="57" spans="1:10" s="58" customFormat="1" ht="60" customHeight="1" x14ac:dyDescent="0.2">
      <c r="A57" s="77" t="s">
        <v>276</v>
      </c>
      <c r="B57" s="79" t="s">
        <v>331</v>
      </c>
      <c r="C57" s="77" t="s">
        <v>19</v>
      </c>
      <c r="D57" s="77" t="s">
        <v>332</v>
      </c>
      <c r="E57" s="165" t="s">
        <v>328</v>
      </c>
      <c r="F57" s="165"/>
      <c r="G57" s="78" t="s">
        <v>32</v>
      </c>
      <c r="H57" s="81">
        <v>1</v>
      </c>
      <c r="I57" s="80">
        <v>24.09</v>
      </c>
      <c r="J57" s="80">
        <v>24.09</v>
      </c>
    </row>
    <row r="58" spans="1:10" s="58" customFormat="1" ht="60" customHeight="1" x14ac:dyDescent="0.2">
      <c r="A58" s="77" t="s">
        <v>276</v>
      </c>
      <c r="B58" s="79" t="s">
        <v>333</v>
      </c>
      <c r="C58" s="77" t="s">
        <v>19</v>
      </c>
      <c r="D58" s="77" t="s">
        <v>334</v>
      </c>
      <c r="E58" s="165" t="s">
        <v>328</v>
      </c>
      <c r="F58" s="165"/>
      <c r="G58" s="78" t="s">
        <v>32</v>
      </c>
      <c r="H58" s="81">
        <v>1</v>
      </c>
      <c r="I58" s="80">
        <v>12.85</v>
      </c>
      <c r="J58" s="80">
        <v>12.85</v>
      </c>
    </row>
    <row r="59" spans="1:10" s="58" customFormat="1" ht="60" customHeight="1" x14ac:dyDescent="0.2">
      <c r="A59" s="77" t="s">
        <v>276</v>
      </c>
      <c r="B59" s="79" t="s">
        <v>335</v>
      </c>
      <c r="C59" s="77" t="s">
        <v>19</v>
      </c>
      <c r="D59" s="77" t="s">
        <v>336</v>
      </c>
      <c r="E59" s="165" t="s">
        <v>328</v>
      </c>
      <c r="F59" s="165"/>
      <c r="G59" s="78" t="s">
        <v>32</v>
      </c>
      <c r="H59" s="81">
        <v>1</v>
      </c>
      <c r="I59" s="80">
        <v>1.04</v>
      </c>
      <c r="J59" s="80">
        <v>1.04</v>
      </c>
    </row>
    <row r="60" spans="1:10" s="58" customFormat="1" ht="60" customHeight="1" x14ac:dyDescent="0.2">
      <c r="A60" s="77" t="s">
        <v>276</v>
      </c>
      <c r="B60" s="79" t="s">
        <v>337</v>
      </c>
      <c r="C60" s="77" t="s">
        <v>19</v>
      </c>
      <c r="D60" s="77" t="s">
        <v>338</v>
      </c>
      <c r="E60" s="165" t="s">
        <v>328</v>
      </c>
      <c r="F60" s="165"/>
      <c r="G60" s="78" t="s">
        <v>32</v>
      </c>
      <c r="H60" s="81">
        <v>1</v>
      </c>
      <c r="I60" s="80">
        <v>118.67</v>
      </c>
      <c r="J60" s="80">
        <v>118.67</v>
      </c>
    </row>
    <row r="61" spans="1:10" s="58" customFormat="1" ht="24" customHeight="1" x14ac:dyDescent="0.2">
      <c r="A61" s="77" t="s">
        <v>276</v>
      </c>
      <c r="B61" s="79" t="s">
        <v>339</v>
      </c>
      <c r="C61" s="77" t="s">
        <v>19</v>
      </c>
      <c r="D61" s="77" t="s">
        <v>340</v>
      </c>
      <c r="E61" s="165" t="s">
        <v>341</v>
      </c>
      <c r="F61" s="165"/>
      <c r="G61" s="78" t="s">
        <v>32</v>
      </c>
      <c r="H61" s="81">
        <v>1</v>
      </c>
      <c r="I61" s="80">
        <v>21.73</v>
      </c>
      <c r="J61" s="80">
        <v>21.73</v>
      </c>
    </row>
    <row r="62" spans="1:10" s="58" customFormat="1" x14ac:dyDescent="0.2">
      <c r="A62" s="92"/>
      <c r="B62" s="92"/>
      <c r="C62" s="92"/>
      <c r="D62" s="92"/>
      <c r="E62" s="92" t="s">
        <v>268</v>
      </c>
      <c r="F62" s="93">
        <v>17.13</v>
      </c>
      <c r="G62" s="92" t="s">
        <v>269</v>
      </c>
      <c r="H62" s="93">
        <v>0</v>
      </c>
      <c r="I62" s="92" t="s">
        <v>270</v>
      </c>
      <c r="J62" s="93">
        <v>17.13</v>
      </c>
    </row>
    <row r="63" spans="1:10" s="58" customFormat="1" ht="14.1" customHeight="1" x14ac:dyDescent="0.2">
      <c r="A63" s="92"/>
      <c r="B63" s="92"/>
      <c r="C63" s="92"/>
      <c r="D63" s="92"/>
      <c r="E63" s="92" t="s">
        <v>271</v>
      </c>
      <c r="F63" s="93">
        <v>55.51</v>
      </c>
      <c r="G63" s="92"/>
      <c r="H63" s="164" t="s">
        <v>272</v>
      </c>
      <c r="I63" s="164"/>
      <c r="J63" s="93">
        <v>236.58</v>
      </c>
    </row>
    <row r="64" spans="1:10" s="58" customFormat="1" ht="30" customHeight="1" thickBot="1" x14ac:dyDescent="0.25">
      <c r="A64" s="87"/>
      <c r="B64" s="87"/>
      <c r="C64" s="87"/>
      <c r="D64" s="87"/>
      <c r="E64" s="87"/>
      <c r="F64" s="87"/>
      <c r="G64" s="87" t="s">
        <v>273</v>
      </c>
      <c r="H64" s="89">
        <v>7</v>
      </c>
      <c r="I64" s="87" t="s">
        <v>274</v>
      </c>
      <c r="J64" s="88">
        <v>1656.06</v>
      </c>
    </row>
    <row r="65" spans="1:10" s="58" customFormat="1" ht="0.95" customHeight="1" thickTop="1" x14ac:dyDescent="0.2">
      <c r="A65" s="76"/>
      <c r="B65" s="76"/>
      <c r="C65" s="76"/>
      <c r="D65" s="76"/>
      <c r="E65" s="76"/>
      <c r="F65" s="76"/>
      <c r="G65" s="76"/>
      <c r="H65" s="76"/>
      <c r="I65" s="76"/>
      <c r="J65" s="76"/>
    </row>
    <row r="66" spans="1:10" s="58" customFormat="1" ht="18" customHeight="1" x14ac:dyDescent="0.2">
      <c r="A66" s="65" t="s">
        <v>29</v>
      </c>
      <c r="B66" s="67" t="s">
        <v>1</v>
      </c>
      <c r="C66" s="65" t="s">
        <v>2</v>
      </c>
      <c r="D66" s="65" t="s">
        <v>3</v>
      </c>
      <c r="E66" s="161" t="s">
        <v>249</v>
      </c>
      <c r="F66" s="161"/>
      <c r="G66" s="66" t="s">
        <v>4</v>
      </c>
      <c r="H66" s="67" t="s">
        <v>5</v>
      </c>
      <c r="I66" s="67" t="s">
        <v>6</v>
      </c>
      <c r="J66" s="67" t="s">
        <v>8</v>
      </c>
    </row>
    <row r="67" spans="1:10" s="58" customFormat="1" ht="60" customHeight="1" x14ac:dyDescent="0.2">
      <c r="A67" s="71" t="s">
        <v>250</v>
      </c>
      <c r="B67" s="73" t="s">
        <v>30</v>
      </c>
      <c r="C67" s="71" t="s">
        <v>19</v>
      </c>
      <c r="D67" s="71" t="s">
        <v>31</v>
      </c>
      <c r="E67" s="162" t="s">
        <v>328</v>
      </c>
      <c r="F67" s="162"/>
      <c r="G67" s="72" t="s">
        <v>32</v>
      </c>
      <c r="H67" s="75">
        <v>1</v>
      </c>
      <c r="I67" s="74">
        <v>87.42</v>
      </c>
      <c r="J67" s="74">
        <v>87.42</v>
      </c>
    </row>
    <row r="68" spans="1:10" s="58" customFormat="1" ht="24" customHeight="1" x14ac:dyDescent="0.2">
      <c r="A68" s="82" t="s">
        <v>251</v>
      </c>
      <c r="B68" s="84" t="s">
        <v>342</v>
      </c>
      <c r="C68" s="82" t="s">
        <v>19</v>
      </c>
      <c r="D68" s="82" t="s">
        <v>343</v>
      </c>
      <c r="E68" s="163" t="s">
        <v>259</v>
      </c>
      <c r="F68" s="163"/>
      <c r="G68" s="83" t="s">
        <v>195</v>
      </c>
      <c r="H68" s="86">
        <v>19.47</v>
      </c>
      <c r="I68" s="85">
        <v>4.49</v>
      </c>
      <c r="J68" s="85">
        <v>87.42</v>
      </c>
    </row>
    <row r="69" spans="1:10" s="58" customFormat="1" x14ac:dyDescent="0.2">
      <c r="A69" s="92"/>
      <c r="B69" s="92"/>
      <c r="C69" s="92"/>
      <c r="D69" s="92"/>
      <c r="E69" s="92" t="s">
        <v>268</v>
      </c>
      <c r="F69" s="93">
        <v>0</v>
      </c>
      <c r="G69" s="92" t="s">
        <v>269</v>
      </c>
      <c r="H69" s="93">
        <v>0</v>
      </c>
      <c r="I69" s="92" t="s">
        <v>270</v>
      </c>
      <c r="J69" s="93">
        <v>0</v>
      </c>
    </row>
    <row r="70" spans="1:10" s="58" customFormat="1" ht="14.1" customHeight="1" x14ac:dyDescent="0.2">
      <c r="A70" s="92"/>
      <c r="B70" s="92"/>
      <c r="C70" s="92"/>
      <c r="D70" s="92"/>
      <c r="E70" s="92" t="s">
        <v>271</v>
      </c>
      <c r="F70" s="93">
        <v>26.8</v>
      </c>
      <c r="G70" s="92"/>
      <c r="H70" s="164" t="s">
        <v>272</v>
      </c>
      <c r="I70" s="164"/>
      <c r="J70" s="93">
        <v>114.22</v>
      </c>
    </row>
    <row r="71" spans="1:10" s="58" customFormat="1" ht="30" customHeight="1" thickBot="1" x14ac:dyDescent="0.25">
      <c r="A71" s="87"/>
      <c r="B71" s="87"/>
      <c r="C71" s="87"/>
      <c r="D71" s="87"/>
      <c r="E71" s="87"/>
      <c r="F71" s="87"/>
      <c r="G71" s="87" t="s">
        <v>273</v>
      </c>
      <c r="H71" s="89">
        <v>7</v>
      </c>
      <c r="I71" s="87" t="s">
        <v>274</v>
      </c>
      <c r="J71" s="88">
        <v>799.54</v>
      </c>
    </row>
    <row r="72" spans="1:10" s="58" customFormat="1" ht="0.95" customHeight="1" thickTop="1" x14ac:dyDescent="0.2">
      <c r="A72" s="76"/>
      <c r="B72" s="76"/>
      <c r="C72" s="76"/>
      <c r="D72" s="76"/>
      <c r="E72" s="76"/>
      <c r="F72" s="76"/>
      <c r="G72" s="76"/>
      <c r="H72" s="76"/>
      <c r="I72" s="76"/>
      <c r="J72" s="76"/>
    </row>
    <row r="73" spans="1:10" s="58" customFormat="1" ht="18" customHeight="1" x14ac:dyDescent="0.2">
      <c r="A73" s="65" t="s">
        <v>33</v>
      </c>
      <c r="B73" s="67" t="s">
        <v>1</v>
      </c>
      <c r="C73" s="65" t="s">
        <v>2</v>
      </c>
      <c r="D73" s="65" t="s">
        <v>3</v>
      </c>
      <c r="E73" s="161" t="s">
        <v>249</v>
      </c>
      <c r="F73" s="161"/>
      <c r="G73" s="66" t="s">
        <v>4</v>
      </c>
      <c r="H73" s="67" t="s">
        <v>5</v>
      </c>
      <c r="I73" s="67" t="s">
        <v>6</v>
      </c>
      <c r="J73" s="67" t="s">
        <v>8</v>
      </c>
    </row>
    <row r="74" spans="1:10" s="58" customFormat="1" ht="24" customHeight="1" x14ac:dyDescent="0.2">
      <c r="A74" s="71" t="s">
        <v>250</v>
      </c>
      <c r="B74" s="73" t="s">
        <v>34</v>
      </c>
      <c r="C74" s="71" t="s">
        <v>19</v>
      </c>
      <c r="D74" s="71" t="s">
        <v>35</v>
      </c>
      <c r="E74" s="162" t="s">
        <v>341</v>
      </c>
      <c r="F74" s="162"/>
      <c r="G74" s="72" t="s">
        <v>32</v>
      </c>
      <c r="H74" s="75">
        <v>1</v>
      </c>
      <c r="I74" s="74">
        <v>22.69</v>
      </c>
      <c r="J74" s="74">
        <v>22.69</v>
      </c>
    </row>
    <row r="75" spans="1:10" s="58" customFormat="1" ht="24" customHeight="1" x14ac:dyDescent="0.2">
      <c r="A75" s="77" t="s">
        <v>276</v>
      </c>
      <c r="B75" s="79" t="s">
        <v>344</v>
      </c>
      <c r="C75" s="77" t="s">
        <v>19</v>
      </c>
      <c r="D75" s="77" t="s">
        <v>345</v>
      </c>
      <c r="E75" s="165" t="s">
        <v>341</v>
      </c>
      <c r="F75" s="165"/>
      <c r="G75" s="78" t="s">
        <v>32</v>
      </c>
      <c r="H75" s="81">
        <v>1</v>
      </c>
      <c r="I75" s="80">
        <v>0.13</v>
      </c>
      <c r="J75" s="80">
        <v>0.13</v>
      </c>
    </row>
    <row r="76" spans="1:10" s="58" customFormat="1" ht="24" customHeight="1" x14ac:dyDescent="0.2">
      <c r="A76" s="82" t="s">
        <v>251</v>
      </c>
      <c r="B76" s="84" t="s">
        <v>346</v>
      </c>
      <c r="C76" s="82" t="s">
        <v>19</v>
      </c>
      <c r="D76" s="82" t="s">
        <v>347</v>
      </c>
      <c r="E76" s="163" t="s">
        <v>348</v>
      </c>
      <c r="F76" s="163"/>
      <c r="G76" s="83" t="s">
        <v>32</v>
      </c>
      <c r="H76" s="86">
        <v>1</v>
      </c>
      <c r="I76" s="85">
        <v>2.7</v>
      </c>
      <c r="J76" s="85">
        <v>2.7</v>
      </c>
    </row>
    <row r="77" spans="1:10" s="58" customFormat="1" ht="24" customHeight="1" x14ac:dyDescent="0.2">
      <c r="A77" s="82" t="s">
        <v>251</v>
      </c>
      <c r="B77" s="84" t="s">
        <v>349</v>
      </c>
      <c r="C77" s="82" t="s">
        <v>19</v>
      </c>
      <c r="D77" s="82" t="s">
        <v>350</v>
      </c>
      <c r="E77" s="163" t="s">
        <v>351</v>
      </c>
      <c r="F77" s="163"/>
      <c r="G77" s="83" t="s">
        <v>32</v>
      </c>
      <c r="H77" s="86">
        <v>1</v>
      </c>
      <c r="I77" s="85">
        <v>0.95</v>
      </c>
      <c r="J77" s="85">
        <v>0.95</v>
      </c>
    </row>
    <row r="78" spans="1:10" s="58" customFormat="1" ht="24" customHeight="1" x14ac:dyDescent="0.2">
      <c r="A78" s="82" t="s">
        <v>251</v>
      </c>
      <c r="B78" s="84" t="s">
        <v>354</v>
      </c>
      <c r="C78" s="82" t="s">
        <v>19</v>
      </c>
      <c r="D78" s="82" t="s">
        <v>355</v>
      </c>
      <c r="E78" s="163" t="s">
        <v>348</v>
      </c>
      <c r="F78" s="163"/>
      <c r="G78" s="83" t="s">
        <v>32</v>
      </c>
      <c r="H78" s="86">
        <v>1</v>
      </c>
      <c r="I78" s="85">
        <v>0.55000000000000004</v>
      </c>
      <c r="J78" s="85">
        <v>0.55000000000000004</v>
      </c>
    </row>
    <row r="79" spans="1:10" s="58" customFormat="1" ht="24" customHeight="1" x14ac:dyDescent="0.2">
      <c r="A79" s="82" t="s">
        <v>251</v>
      </c>
      <c r="B79" s="84" t="s">
        <v>352</v>
      </c>
      <c r="C79" s="82" t="s">
        <v>19</v>
      </c>
      <c r="D79" s="82" t="s">
        <v>353</v>
      </c>
      <c r="E79" s="163" t="s">
        <v>351</v>
      </c>
      <c r="F79" s="163"/>
      <c r="G79" s="83" t="s">
        <v>32</v>
      </c>
      <c r="H79" s="86">
        <v>1</v>
      </c>
      <c r="I79" s="85">
        <v>0.57999999999999996</v>
      </c>
      <c r="J79" s="85">
        <v>0.57999999999999996</v>
      </c>
    </row>
    <row r="80" spans="1:10" s="58" customFormat="1" ht="24" customHeight="1" x14ac:dyDescent="0.2">
      <c r="A80" s="82" t="s">
        <v>251</v>
      </c>
      <c r="B80" s="84" t="s">
        <v>356</v>
      </c>
      <c r="C80" s="82" t="s">
        <v>19</v>
      </c>
      <c r="D80" s="82" t="s">
        <v>357</v>
      </c>
      <c r="E80" s="163" t="s">
        <v>254</v>
      </c>
      <c r="F80" s="163"/>
      <c r="G80" s="83" t="s">
        <v>32</v>
      </c>
      <c r="H80" s="86">
        <v>1</v>
      </c>
      <c r="I80" s="85">
        <v>17.07</v>
      </c>
      <c r="J80" s="85">
        <v>17.07</v>
      </c>
    </row>
    <row r="81" spans="1:10" s="58" customFormat="1" ht="24" customHeight="1" x14ac:dyDescent="0.2">
      <c r="A81" s="82" t="s">
        <v>251</v>
      </c>
      <c r="B81" s="84" t="s">
        <v>358</v>
      </c>
      <c r="C81" s="82" t="s">
        <v>19</v>
      </c>
      <c r="D81" s="82" t="s">
        <v>359</v>
      </c>
      <c r="E81" s="163" t="s">
        <v>360</v>
      </c>
      <c r="F81" s="163"/>
      <c r="G81" s="83" t="s">
        <v>32</v>
      </c>
      <c r="H81" s="86">
        <v>1</v>
      </c>
      <c r="I81" s="85">
        <v>0.06</v>
      </c>
      <c r="J81" s="85">
        <v>0.06</v>
      </c>
    </row>
    <row r="82" spans="1:10" s="58" customFormat="1" ht="24" customHeight="1" x14ac:dyDescent="0.2">
      <c r="A82" s="82" t="s">
        <v>251</v>
      </c>
      <c r="B82" s="84" t="s">
        <v>361</v>
      </c>
      <c r="C82" s="82" t="s">
        <v>19</v>
      </c>
      <c r="D82" s="82" t="s">
        <v>362</v>
      </c>
      <c r="E82" s="163" t="s">
        <v>363</v>
      </c>
      <c r="F82" s="163"/>
      <c r="G82" s="83" t="s">
        <v>32</v>
      </c>
      <c r="H82" s="86">
        <v>1</v>
      </c>
      <c r="I82" s="85">
        <v>0.65</v>
      </c>
      <c r="J82" s="85">
        <v>0.65</v>
      </c>
    </row>
    <row r="83" spans="1:10" s="58" customFormat="1" x14ac:dyDescent="0.2">
      <c r="A83" s="92"/>
      <c r="B83" s="92"/>
      <c r="C83" s="92"/>
      <c r="D83" s="92"/>
      <c r="E83" s="92" t="s">
        <v>268</v>
      </c>
      <c r="F83" s="93">
        <v>17.2</v>
      </c>
      <c r="G83" s="92" t="s">
        <v>269</v>
      </c>
      <c r="H83" s="93">
        <v>0</v>
      </c>
      <c r="I83" s="92" t="s">
        <v>270</v>
      </c>
      <c r="J83" s="93">
        <v>17.2</v>
      </c>
    </row>
    <row r="84" spans="1:10" s="58" customFormat="1" ht="14.1" customHeight="1" x14ac:dyDescent="0.2">
      <c r="A84" s="92"/>
      <c r="B84" s="92"/>
      <c r="C84" s="92"/>
      <c r="D84" s="92"/>
      <c r="E84" s="92" t="s">
        <v>271</v>
      </c>
      <c r="F84" s="93">
        <v>6.95</v>
      </c>
      <c r="G84" s="92"/>
      <c r="H84" s="164" t="s">
        <v>272</v>
      </c>
      <c r="I84" s="164"/>
      <c r="J84" s="93">
        <v>29.64</v>
      </c>
    </row>
    <row r="85" spans="1:10" s="58" customFormat="1" ht="30" customHeight="1" thickBot="1" x14ac:dyDescent="0.25">
      <c r="A85" s="87"/>
      <c r="B85" s="87"/>
      <c r="C85" s="87"/>
      <c r="D85" s="87"/>
      <c r="E85" s="87"/>
      <c r="F85" s="87"/>
      <c r="G85" s="87" t="s">
        <v>273</v>
      </c>
      <c r="H85" s="89">
        <v>4</v>
      </c>
      <c r="I85" s="87" t="s">
        <v>274</v>
      </c>
      <c r="J85" s="88">
        <v>118.56</v>
      </c>
    </row>
    <row r="86" spans="1:10" s="58" customFormat="1" ht="0.95" customHeight="1" thickTop="1" x14ac:dyDescent="0.2">
      <c r="A86" s="76"/>
      <c r="B86" s="76"/>
      <c r="C86" s="76"/>
      <c r="D86" s="76"/>
      <c r="E86" s="76"/>
      <c r="F86" s="76"/>
      <c r="G86" s="76"/>
      <c r="H86" s="76"/>
      <c r="I86" s="76"/>
      <c r="J86" s="76"/>
    </row>
    <row r="87" spans="1:10" s="58" customFormat="1" ht="18" customHeight="1" x14ac:dyDescent="0.2">
      <c r="A87" s="65" t="s">
        <v>36</v>
      </c>
      <c r="B87" s="67" t="s">
        <v>1</v>
      </c>
      <c r="C87" s="65" t="s">
        <v>2</v>
      </c>
      <c r="D87" s="65" t="s">
        <v>3</v>
      </c>
      <c r="E87" s="161" t="s">
        <v>249</v>
      </c>
      <c r="F87" s="161"/>
      <c r="G87" s="66" t="s">
        <v>4</v>
      </c>
      <c r="H87" s="67" t="s">
        <v>5</v>
      </c>
      <c r="I87" s="67" t="s">
        <v>6</v>
      </c>
      <c r="J87" s="67" t="s">
        <v>8</v>
      </c>
    </row>
    <row r="88" spans="1:10" s="58" customFormat="1" ht="24" customHeight="1" x14ac:dyDescent="0.2">
      <c r="A88" s="71" t="s">
        <v>250</v>
      </c>
      <c r="B88" s="73" t="s">
        <v>37</v>
      </c>
      <c r="C88" s="71" t="s">
        <v>19</v>
      </c>
      <c r="D88" s="71" t="s">
        <v>38</v>
      </c>
      <c r="E88" s="162" t="s">
        <v>341</v>
      </c>
      <c r="F88" s="162"/>
      <c r="G88" s="72" t="s">
        <v>32</v>
      </c>
      <c r="H88" s="75">
        <v>1</v>
      </c>
      <c r="I88" s="74">
        <v>22.81</v>
      </c>
      <c r="J88" s="74">
        <v>22.81</v>
      </c>
    </row>
    <row r="89" spans="1:10" s="58" customFormat="1" ht="24" customHeight="1" x14ac:dyDescent="0.2">
      <c r="A89" s="77" t="s">
        <v>276</v>
      </c>
      <c r="B89" s="79" t="s">
        <v>364</v>
      </c>
      <c r="C89" s="77" t="s">
        <v>19</v>
      </c>
      <c r="D89" s="77" t="s">
        <v>365</v>
      </c>
      <c r="E89" s="165" t="s">
        <v>341</v>
      </c>
      <c r="F89" s="165"/>
      <c r="G89" s="78" t="s">
        <v>32</v>
      </c>
      <c r="H89" s="81">
        <v>1</v>
      </c>
      <c r="I89" s="80">
        <v>0.25</v>
      </c>
      <c r="J89" s="80">
        <v>0.25</v>
      </c>
    </row>
    <row r="90" spans="1:10" s="58" customFormat="1" ht="24" customHeight="1" x14ac:dyDescent="0.2">
      <c r="A90" s="82" t="s">
        <v>251</v>
      </c>
      <c r="B90" s="84" t="s">
        <v>346</v>
      </c>
      <c r="C90" s="82" t="s">
        <v>19</v>
      </c>
      <c r="D90" s="82" t="s">
        <v>347</v>
      </c>
      <c r="E90" s="163" t="s">
        <v>348</v>
      </c>
      <c r="F90" s="163"/>
      <c r="G90" s="83" t="s">
        <v>32</v>
      </c>
      <c r="H90" s="86">
        <v>1</v>
      </c>
      <c r="I90" s="85">
        <v>2.7</v>
      </c>
      <c r="J90" s="85">
        <v>2.7</v>
      </c>
    </row>
    <row r="91" spans="1:10" s="58" customFormat="1" ht="24" customHeight="1" x14ac:dyDescent="0.2">
      <c r="A91" s="82" t="s">
        <v>251</v>
      </c>
      <c r="B91" s="84" t="s">
        <v>349</v>
      </c>
      <c r="C91" s="82" t="s">
        <v>19</v>
      </c>
      <c r="D91" s="82" t="s">
        <v>350</v>
      </c>
      <c r="E91" s="163" t="s">
        <v>351</v>
      </c>
      <c r="F91" s="163"/>
      <c r="G91" s="83" t="s">
        <v>32</v>
      </c>
      <c r="H91" s="86">
        <v>1</v>
      </c>
      <c r="I91" s="85">
        <v>0.95</v>
      </c>
      <c r="J91" s="85">
        <v>0.95</v>
      </c>
    </row>
    <row r="92" spans="1:10" s="58" customFormat="1" ht="24" customHeight="1" x14ac:dyDescent="0.2">
      <c r="A92" s="82" t="s">
        <v>251</v>
      </c>
      <c r="B92" s="84" t="s">
        <v>354</v>
      </c>
      <c r="C92" s="82" t="s">
        <v>19</v>
      </c>
      <c r="D92" s="82" t="s">
        <v>355</v>
      </c>
      <c r="E92" s="163" t="s">
        <v>348</v>
      </c>
      <c r="F92" s="163"/>
      <c r="G92" s="83" t="s">
        <v>32</v>
      </c>
      <c r="H92" s="86">
        <v>1</v>
      </c>
      <c r="I92" s="85">
        <v>0.55000000000000004</v>
      </c>
      <c r="J92" s="85">
        <v>0.55000000000000004</v>
      </c>
    </row>
    <row r="93" spans="1:10" s="58" customFormat="1" ht="24" customHeight="1" x14ac:dyDescent="0.2">
      <c r="A93" s="82" t="s">
        <v>251</v>
      </c>
      <c r="B93" s="84" t="s">
        <v>352</v>
      </c>
      <c r="C93" s="82" t="s">
        <v>19</v>
      </c>
      <c r="D93" s="82" t="s">
        <v>353</v>
      </c>
      <c r="E93" s="163" t="s">
        <v>351</v>
      </c>
      <c r="F93" s="163"/>
      <c r="G93" s="83" t="s">
        <v>32</v>
      </c>
      <c r="H93" s="86">
        <v>1</v>
      </c>
      <c r="I93" s="85">
        <v>0.57999999999999996</v>
      </c>
      <c r="J93" s="85">
        <v>0.57999999999999996</v>
      </c>
    </row>
    <row r="94" spans="1:10" s="58" customFormat="1" ht="24" customHeight="1" x14ac:dyDescent="0.2">
      <c r="A94" s="82" t="s">
        <v>251</v>
      </c>
      <c r="B94" s="84" t="s">
        <v>366</v>
      </c>
      <c r="C94" s="82" t="s">
        <v>19</v>
      </c>
      <c r="D94" s="82" t="s">
        <v>367</v>
      </c>
      <c r="E94" s="163" t="s">
        <v>254</v>
      </c>
      <c r="F94" s="163"/>
      <c r="G94" s="83" t="s">
        <v>32</v>
      </c>
      <c r="H94" s="86">
        <v>1</v>
      </c>
      <c r="I94" s="85">
        <v>17.07</v>
      </c>
      <c r="J94" s="85">
        <v>17.07</v>
      </c>
    </row>
    <row r="95" spans="1:10" s="58" customFormat="1" ht="24" customHeight="1" x14ac:dyDescent="0.2">
      <c r="A95" s="82" t="s">
        <v>251</v>
      </c>
      <c r="B95" s="84" t="s">
        <v>358</v>
      </c>
      <c r="C95" s="82" t="s">
        <v>19</v>
      </c>
      <c r="D95" s="82" t="s">
        <v>359</v>
      </c>
      <c r="E95" s="163" t="s">
        <v>360</v>
      </c>
      <c r="F95" s="163"/>
      <c r="G95" s="83" t="s">
        <v>32</v>
      </c>
      <c r="H95" s="86">
        <v>1</v>
      </c>
      <c r="I95" s="85">
        <v>0.06</v>
      </c>
      <c r="J95" s="85">
        <v>0.06</v>
      </c>
    </row>
    <row r="96" spans="1:10" s="58" customFormat="1" ht="24" customHeight="1" x14ac:dyDescent="0.2">
      <c r="A96" s="82" t="s">
        <v>251</v>
      </c>
      <c r="B96" s="84" t="s">
        <v>361</v>
      </c>
      <c r="C96" s="82" t="s">
        <v>19</v>
      </c>
      <c r="D96" s="82" t="s">
        <v>362</v>
      </c>
      <c r="E96" s="163" t="s">
        <v>363</v>
      </c>
      <c r="F96" s="163"/>
      <c r="G96" s="83" t="s">
        <v>32</v>
      </c>
      <c r="H96" s="86">
        <v>1</v>
      </c>
      <c r="I96" s="85">
        <v>0.65</v>
      </c>
      <c r="J96" s="85">
        <v>0.65</v>
      </c>
    </row>
    <row r="97" spans="1:10" s="58" customFormat="1" x14ac:dyDescent="0.2">
      <c r="A97" s="92"/>
      <c r="B97" s="92"/>
      <c r="C97" s="92"/>
      <c r="D97" s="92"/>
      <c r="E97" s="92" t="s">
        <v>268</v>
      </c>
      <c r="F97" s="93">
        <v>17.32</v>
      </c>
      <c r="G97" s="92" t="s">
        <v>269</v>
      </c>
      <c r="H97" s="93">
        <v>0</v>
      </c>
      <c r="I97" s="92" t="s">
        <v>270</v>
      </c>
      <c r="J97" s="93">
        <v>17.32</v>
      </c>
    </row>
    <row r="98" spans="1:10" s="58" customFormat="1" ht="14.1" customHeight="1" x14ac:dyDescent="0.2">
      <c r="A98" s="92"/>
      <c r="B98" s="92"/>
      <c r="C98" s="92"/>
      <c r="D98" s="92"/>
      <c r="E98" s="92" t="s">
        <v>271</v>
      </c>
      <c r="F98" s="93">
        <v>6.99</v>
      </c>
      <c r="G98" s="92"/>
      <c r="H98" s="164" t="s">
        <v>272</v>
      </c>
      <c r="I98" s="164"/>
      <c r="J98" s="93">
        <v>29.8</v>
      </c>
    </row>
    <row r="99" spans="1:10" s="58" customFormat="1" ht="30" customHeight="1" thickBot="1" x14ac:dyDescent="0.25">
      <c r="A99" s="87"/>
      <c r="B99" s="87"/>
      <c r="C99" s="87"/>
      <c r="D99" s="87"/>
      <c r="E99" s="87"/>
      <c r="F99" s="87"/>
      <c r="G99" s="87" t="s">
        <v>273</v>
      </c>
      <c r="H99" s="89">
        <v>4</v>
      </c>
      <c r="I99" s="87" t="s">
        <v>274</v>
      </c>
      <c r="J99" s="88">
        <v>119.2</v>
      </c>
    </row>
    <row r="100" spans="1:10" s="58" customFormat="1" ht="0.95" customHeight="1" thickTop="1" x14ac:dyDescent="0.2">
      <c r="A100" s="76"/>
      <c r="B100" s="76"/>
      <c r="C100" s="76"/>
      <c r="D100" s="76"/>
      <c r="E100" s="76"/>
      <c r="F100" s="76"/>
      <c r="G100" s="76"/>
      <c r="H100" s="76"/>
      <c r="I100" s="76"/>
      <c r="J100" s="76"/>
    </row>
    <row r="101" spans="1:10" s="58" customFormat="1" ht="18" customHeight="1" x14ac:dyDescent="0.2">
      <c r="A101" s="65" t="s">
        <v>39</v>
      </c>
      <c r="B101" s="67" t="s">
        <v>1</v>
      </c>
      <c r="C101" s="65" t="s">
        <v>2</v>
      </c>
      <c r="D101" s="65" t="s">
        <v>3</v>
      </c>
      <c r="E101" s="161" t="s">
        <v>249</v>
      </c>
      <c r="F101" s="161"/>
      <c r="G101" s="66" t="s">
        <v>4</v>
      </c>
      <c r="H101" s="67" t="s">
        <v>5</v>
      </c>
      <c r="I101" s="67" t="s">
        <v>6</v>
      </c>
      <c r="J101" s="67" t="s">
        <v>8</v>
      </c>
    </row>
    <row r="102" spans="1:10" s="58" customFormat="1" ht="24" customHeight="1" x14ac:dyDescent="0.2">
      <c r="A102" s="71" t="s">
        <v>250</v>
      </c>
      <c r="B102" s="73" t="s">
        <v>40</v>
      </c>
      <c r="C102" s="71" t="s">
        <v>19</v>
      </c>
      <c r="D102" s="71" t="s">
        <v>41</v>
      </c>
      <c r="E102" s="162" t="s">
        <v>341</v>
      </c>
      <c r="F102" s="162"/>
      <c r="G102" s="72" t="s">
        <v>32</v>
      </c>
      <c r="H102" s="75">
        <v>1</v>
      </c>
      <c r="I102" s="74">
        <v>19.649999999999999</v>
      </c>
      <c r="J102" s="74">
        <v>19.649999999999999</v>
      </c>
    </row>
    <row r="103" spans="1:10" s="58" customFormat="1" ht="24" customHeight="1" x14ac:dyDescent="0.2">
      <c r="A103" s="77" t="s">
        <v>276</v>
      </c>
      <c r="B103" s="79" t="s">
        <v>368</v>
      </c>
      <c r="C103" s="77" t="s">
        <v>19</v>
      </c>
      <c r="D103" s="77" t="s">
        <v>369</v>
      </c>
      <c r="E103" s="165" t="s">
        <v>341</v>
      </c>
      <c r="F103" s="165"/>
      <c r="G103" s="78" t="s">
        <v>32</v>
      </c>
      <c r="H103" s="81">
        <v>1</v>
      </c>
      <c r="I103" s="80">
        <v>0.14000000000000001</v>
      </c>
      <c r="J103" s="80">
        <v>0.14000000000000001</v>
      </c>
    </row>
    <row r="104" spans="1:10" s="58" customFormat="1" ht="24" customHeight="1" x14ac:dyDescent="0.2">
      <c r="A104" s="82" t="s">
        <v>251</v>
      </c>
      <c r="B104" s="84" t="s">
        <v>346</v>
      </c>
      <c r="C104" s="82" t="s">
        <v>19</v>
      </c>
      <c r="D104" s="82" t="s">
        <v>347</v>
      </c>
      <c r="E104" s="163" t="s">
        <v>348</v>
      </c>
      <c r="F104" s="163"/>
      <c r="G104" s="83" t="s">
        <v>32</v>
      </c>
      <c r="H104" s="86">
        <v>1</v>
      </c>
      <c r="I104" s="85">
        <v>2.7</v>
      </c>
      <c r="J104" s="85">
        <v>2.7</v>
      </c>
    </row>
    <row r="105" spans="1:10" s="58" customFormat="1" ht="24" customHeight="1" x14ac:dyDescent="0.2">
      <c r="A105" s="82" t="s">
        <v>251</v>
      </c>
      <c r="B105" s="84" t="s">
        <v>370</v>
      </c>
      <c r="C105" s="82" t="s">
        <v>19</v>
      </c>
      <c r="D105" s="82" t="s">
        <v>371</v>
      </c>
      <c r="E105" s="163" t="s">
        <v>254</v>
      </c>
      <c r="F105" s="163"/>
      <c r="G105" s="83" t="s">
        <v>32</v>
      </c>
      <c r="H105" s="86">
        <v>1</v>
      </c>
      <c r="I105" s="85">
        <v>14.02</v>
      </c>
      <c r="J105" s="85">
        <v>14.02</v>
      </c>
    </row>
    <row r="106" spans="1:10" s="58" customFormat="1" ht="24" customHeight="1" x14ac:dyDescent="0.2">
      <c r="A106" s="82" t="s">
        <v>251</v>
      </c>
      <c r="B106" s="84" t="s">
        <v>349</v>
      </c>
      <c r="C106" s="82" t="s">
        <v>19</v>
      </c>
      <c r="D106" s="82" t="s">
        <v>350</v>
      </c>
      <c r="E106" s="163" t="s">
        <v>351</v>
      </c>
      <c r="F106" s="163"/>
      <c r="G106" s="83" t="s">
        <v>32</v>
      </c>
      <c r="H106" s="86">
        <v>1</v>
      </c>
      <c r="I106" s="85">
        <v>0.95</v>
      </c>
      <c r="J106" s="85">
        <v>0.95</v>
      </c>
    </row>
    <row r="107" spans="1:10" s="58" customFormat="1" ht="24" customHeight="1" x14ac:dyDescent="0.2">
      <c r="A107" s="82" t="s">
        <v>251</v>
      </c>
      <c r="B107" s="84" t="s">
        <v>354</v>
      </c>
      <c r="C107" s="82" t="s">
        <v>19</v>
      </c>
      <c r="D107" s="82" t="s">
        <v>355</v>
      </c>
      <c r="E107" s="163" t="s">
        <v>348</v>
      </c>
      <c r="F107" s="163"/>
      <c r="G107" s="83" t="s">
        <v>32</v>
      </c>
      <c r="H107" s="86">
        <v>1</v>
      </c>
      <c r="I107" s="85">
        <v>0.55000000000000004</v>
      </c>
      <c r="J107" s="85">
        <v>0.55000000000000004</v>
      </c>
    </row>
    <row r="108" spans="1:10" s="58" customFormat="1" ht="24" customHeight="1" x14ac:dyDescent="0.2">
      <c r="A108" s="82" t="s">
        <v>251</v>
      </c>
      <c r="B108" s="84" t="s">
        <v>352</v>
      </c>
      <c r="C108" s="82" t="s">
        <v>19</v>
      </c>
      <c r="D108" s="82" t="s">
        <v>353</v>
      </c>
      <c r="E108" s="163" t="s">
        <v>351</v>
      </c>
      <c r="F108" s="163"/>
      <c r="G108" s="83" t="s">
        <v>32</v>
      </c>
      <c r="H108" s="86">
        <v>1</v>
      </c>
      <c r="I108" s="85">
        <v>0.57999999999999996</v>
      </c>
      <c r="J108" s="85">
        <v>0.57999999999999996</v>
      </c>
    </row>
    <row r="109" spans="1:10" s="58" customFormat="1" ht="24" customHeight="1" x14ac:dyDescent="0.2">
      <c r="A109" s="82" t="s">
        <v>251</v>
      </c>
      <c r="B109" s="84" t="s">
        <v>358</v>
      </c>
      <c r="C109" s="82" t="s">
        <v>19</v>
      </c>
      <c r="D109" s="82" t="s">
        <v>359</v>
      </c>
      <c r="E109" s="163" t="s">
        <v>360</v>
      </c>
      <c r="F109" s="163"/>
      <c r="G109" s="83" t="s">
        <v>32</v>
      </c>
      <c r="H109" s="86">
        <v>1</v>
      </c>
      <c r="I109" s="85">
        <v>0.06</v>
      </c>
      <c r="J109" s="85">
        <v>0.06</v>
      </c>
    </row>
    <row r="110" spans="1:10" s="58" customFormat="1" ht="24" customHeight="1" x14ac:dyDescent="0.2">
      <c r="A110" s="82" t="s">
        <v>251</v>
      </c>
      <c r="B110" s="84" t="s">
        <v>361</v>
      </c>
      <c r="C110" s="82" t="s">
        <v>19</v>
      </c>
      <c r="D110" s="82" t="s">
        <v>362</v>
      </c>
      <c r="E110" s="163" t="s">
        <v>363</v>
      </c>
      <c r="F110" s="163"/>
      <c r="G110" s="83" t="s">
        <v>32</v>
      </c>
      <c r="H110" s="86">
        <v>1</v>
      </c>
      <c r="I110" s="85">
        <v>0.65</v>
      </c>
      <c r="J110" s="85">
        <v>0.65</v>
      </c>
    </row>
    <row r="111" spans="1:10" s="58" customFormat="1" x14ac:dyDescent="0.2">
      <c r="A111" s="92"/>
      <c r="B111" s="92"/>
      <c r="C111" s="92"/>
      <c r="D111" s="92"/>
      <c r="E111" s="92" t="s">
        <v>268</v>
      </c>
      <c r="F111" s="93">
        <v>14.16</v>
      </c>
      <c r="G111" s="92" t="s">
        <v>269</v>
      </c>
      <c r="H111" s="93">
        <v>0</v>
      </c>
      <c r="I111" s="92" t="s">
        <v>270</v>
      </c>
      <c r="J111" s="93">
        <v>14.16</v>
      </c>
    </row>
    <row r="112" spans="1:10" s="58" customFormat="1" ht="14.1" customHeight="1" x14ac:dyDescent="0.2">
      <c r="A112" s="92"/>
      <c r="B112" s="92"/>
      <c r="C112" s="92"/>
      <c r="D112" s="92"/>
      <c r="E112" s="92" t="s">
        <v>271</v>
      </c>
      <c r="F112" s="93">
        <v>6.02</v>
      </c>
      <c r="G112" s="92"/>
      <c r="H112" s="164" t="s">
        <v>272</v>
      </c>
      <c r="I112" s="164"/>
      <c r="J112" s="93">
        <v>25.67</v>
      </c>
    </row>
    <row r="113" spans="1:10" s="58" customFormat="1" ht="30" customHeight="1" thickBot="1" x14ac:dyDescent="0.25">
      <c r="A113" s="87"/>
      <c r="B113" s="87"/>
      <c r="C113" s="87"/>
      <c r="D113" s="87"/>
      <c r="E113" s="87"/>
      <c r="F113" s="87"/>
      <c r="G113" s="87" t="s">
        <v>273</v>
      </c>
      <c r="H113" s="89">
        <v>4</v>
      </c>
      <c r="I113" s="87" t="s">
        <v>274</v>
      </c>
      <c r="J113" s="88">
        <v>102.68</v>
      </c>
    </row>
    <row r="114" spans="1:10" s="58" customFormat="1" ht="0.95" customHeight="1" thickTop="1" x14ac:dyDescent="0.2">
      <c r="A114" s="76"/>
      <c r="B114" s="76"/>
      <c r="C114" s="76"/>
      <c r="D114" s="76"/>
      <c r="E114" s="76"/>
      <c r="F114" s="76"/>
      <c r="G114" s="76"/>
      <c r="H114" s="76"/>
      <c r="I114" s="76"/>
      <c r="J114" s="76"/>
    </row>
    <row r="115" spans="1:10" s="58" customFormat="1" ht="24" customHeight="1" x14ac:dyDescent="0.2">
      <c r="A115" s="68" t="s">
        <v>42</v>
      </c>
      <c r="B115" s="68"/>
      <c r="C115" s="68"/>
      <c r="D115" s="68" t="s">
        <v>43</v>
      </c>
      <c r="E115" s="68"/>
      <c r="F115" s="160"/>
      <c r="G115" s="160"/>
      <c r="H115" s="69"/>
      <c r="I115" s="68"/>
      <c r="J115" s="70">
        <v>14535.16</v>
      </c>
    </row>
    <row r="116" spans="1:10" s="58" customFormat="1" ht="24" customHeight="1" x14ac:dyDescent="0.2">
      <c r="A116" s="68" t="s">
        <v>44</v>
      </c>
      <c r="B116" s="68"/>
      <c r="C116" s="68"/>
      <c r="D116" s="68" t="s">
        <v>45</v>
      </c>
      <c r="E116" s="68"/>
      <c r="F116" s="160"/>
      <c r="G116" s="160"/>
      <c r="H116" s="69"/>
      <c r="I116" s="68"/>
      <c r="J116" s="70">
        <v>13464.42</v>
      </c>
    </row>
    <row r="117" spans="1:10" s="58" customFormat="1" ht="18" customHeight="1" x14ac:dyDescent="0.2">
      <c r="A117" s="65" t="s">
        <v>46</v>
      </c>
      <c r="B117" s="67" t="s">
        <v>1</v>
      </c>
      <c r="C117" s="65" t="s">
        <v>2</v>
      </c>
      <c r="D117" s="65" t="s">
        <v>3</v>
      </c>
      <c r="E117" s="161" t="s">
        <v>249</v>
      </c>
      <c r="F117" s="161"/>
      <c r="G117" s="66" t="s">
        <v>4</v>
      </c>
      <c r="H117" s="67" t="s">
        <v>5</v>
      </c>
      <c r="I117" s="67" t="s">
        <v>6</v>
      </c>
      <c r="J117" s="67" t="s">
        <v>8</v>
      </c>
    </row>
    <row r="118" spans="1:10" s="58" customFormat="1" ht="24" customHeight="1" x14ac:dyDescent="0.2">
      <c r="A118" s="71" t="s">
        <v>250</v>
      </c>
      <c r="B118" s="73" t="s">
        <v>47</v>
      </c>
      <c r="C118" s="71" t="s">
        <v>14</v>
      </c>
      <c r="D118" s="71" t="s">
        <v>48</v>
      </c>
      <c r="E118" s="162">
        <v>12.05</v>
      </c>
      <c r="F118" s="162"/>
      <c r="G118" s="72" t="s">
        <v>49</v>
      </c>
      <c r="H118" s="75">
        <v>1</v>
      </c>
      <c r="I118" s="74">
        <v>1588.17</v>
      </c>
      <c r="J118" s="74">
        <v>1588.17</v>
      </c>
    </row>
    <row r="119" spans="1:10" s="58" customFormat="1" ht="24" customHeight="1" x14ac:dyDescent="0.2">
      <c r="A119" s="82" t="s">
        <v>251</v>
      </c>
      <c r="B119" s="84" t="s">
        <v>372</v>
      </c>
      <c r="C119" s="82" t="s">
        <v>14</v>
      </c>
      <c r="D119" s="82" t="s">
        <v>48</v>
      </c>
      <c r="E119" s="163" t="s">
        <v>259</v>
      </c>
      <c r="F119" s="163"/>
      <c r="G119" s="83" t="s">
        <v>49</v>
      </c>
      <c r="H119" s="86">
        <v>1</v>
      </c>
      <c r="I119" s="85">
        <v>1588.17</v>
      </c>
      <c r="J119" s="85">
        <v>1588.17</v>
      </c>
    </row>
    <row r="120" spans="1:10" s="58" customFormat="1" x14ac:dyDescent="0.2">
      <c r="A120" s="92"/>
      <c r="B120" s="92"/>
      <c r="C120" s="92"/>
      <c r="D120" s="92"/>
      <c r="E120" s="92" t="s">
        <v>268</v>
      </c>
      <c r="F120" s="93">
        <v>0</v>
      </c>
      <c r="G120" s="92" t="s">
        <v>269</v>
      </c>
      <c r="H120" s="93">
        <v>0</v>
      </c>
      <c r="I120" s="92" t="s">
        <v>270</v>
      </c>
      <c r="J120" s="93">
        <v>0</v>
      </c>
    </row>
    <row r="121" spans="1:10" s="58" customFormat="1" ht="14.1" customHeight="1" x14ac:dyDescent="0.2">
      <c r="A121" s="92"/>
      <c r="B121" s="92"/>
      <c r="C121" s="92"/>
      <c r="D121" s="92"/>
      <c r="E121" s="92" t="s">
        <v>271</v>
      </c>
      <c r="F121" s="93">
        <v>486.93</v>
      </c>
      <c r="G121" s="92"/>
      <c r="H121" s="164" t="s">
        <v>272</v>
      </c>
      <c r="I121" s="164"/>
      <c r="J121" s="93">
        <v>2075.1</v>
      </c>
    </row>
    <row r="122" spans="1:10" s="58" customFormat="1" ht="30" customHeight="1" thickBot="1" x14ac:dyDescent="0.25">
      <c r="A122" s="87"/>
      <c r="B122" s="87"/>
      <c r="C122" s="87"/>
      <c r="D122" s="87"/>
      <c r="E122" s="87"/>
      <c r="F122" s="87"/>
      <c r="G122" s="87" t="s">
        <v>273</v>
      </c>
      <c r="H122" s="89">
        <v>1</v>
      </c>
      <c r="I122" s="87" t="s">
        <v>274</v>
      </c>
      <c r="J122" s="88">
        <v>2075.1</v>
      </c>
    </row>
    <row r="123" spans="1:10" s="58" customFormat="1" ht="0.95" customHeight="1" thickTop="1" x14ac:dyDescent="0.2">
      <c r="A123" s="76"/>
      <c r="B123" s="76"/>
      <c r="C123" s="76"/>
      <c r="D123" s="76"/>
      <c r="E123" s="76"/>
      <c r="F123" s="76"/>
      <c r="G123" s="76"/>
      <c r="H123" s="76"/>
      <c r="I123" s="76"/>
      <c r="J123" s="76"/>
    </row>
    <row r="124" spans="1:10" s="58" customFormat="1" ht="18" customHeight="1" x14ac:dyDescent="0.2">
      <c r="A124" s="65" t="s">
        <v>50</v>
      </c>
      <c r="B124" s="67" t="s">
        <v>1</v>
      </c>
      <c r="C124" s="65" t="s">
        <v>2</v>
      </c>
      <c r="D124" s="65" t="s">
        <v>3</v>
      </c>
      <c r="E124" s="161" t="s">
        <v>249</v>
      </c>
      <c r="F124" s="161"/>
      <c r="G124" s="66" t="s">
        <v>4</v>
      </c>
      <c r="H124" s="67" t="s">
        <v>5</v>
      </c>
      <c r="I124" s="67" t="s">
        <v>6</v>
      </c>
      <c r="J124" s="67" t="s">
        <v>8</v>
      </c>
    </row>
    <row r="125" spans="1:10" s="58" customFormat="1" ht="24" customHeight="1" x14ac:dyDescent="0.2">
      <c r="A125" s="71" t="s">
        <v>250</v>
      </c>
      <c r="B125" s="73" t="s">
        <v>51</v>
      </c>
      <c r="C125" s="71" t="s">
        <v>14</v>
      </c>
      <c r="D125" s="71" t="s">
        <v>52</v>
      </c>
      <c r="E125" s="162">
        <v>12.05</v>
      </c>
      <c r="F125" s="162"/>
      <c r="G125" s="72" t="s">
        <v>53</v>
      </c>
      <c r="H125" s="75">
        <v>1</v>
      </c>
      <c r="I125" s="74">
        <v>57.3</v>
      </c>
      <c r="J125" s="74">
        <v>57.3</v>
      </c>
    </row>
    <row r="126" spans="1:10" s="58" customFormat="1" ht="24" customHeight="1" x14ac:dyDescent="0.2">
      <c r="A126" s="82" t="s">
        <v>251</v>
      </c>
      <c r="B126" s="84" t="s">
        <v>375</v>
      </c>
      <c r="C126" s="82" t="s">
        <v>14</v>
      </c>
      <c r="D126" s="82" t="s">
        <v>376</v>
      </c>
      <c r="E126" s="163" t="s">
        <v>254</v>
      </c>
      <c r="F126" s="163"/>
      <c r="G126" s="83" t="s">
        <v>32</v>
      </c>
      <c r="H126" s="86">
        <v>1.4999999999999999E-2</v>
      </c>
      <c r="I126" s="85">
        <v>17.6616</v>
      </c>
      <c r="J126" s="85">
        <v>0.26</v>
      </c>
    </row>
    <row r="127" spans="1:10" s="58" customFormat="1" ht="24" customHeight="1" x14ac:dyDescent="0.2">
      <c r="A127" s="82" t="s">
        <v>251</v>
      </c>
      <c r="B127" s="84" t="s">
        <v>377</v>
      </c>
      <c r="C127" s="82" t="s">
        <v>14</v>
      </c>
      <c r="D127" s="82" t="s">
        <v>378</v>
      </c>
      <c r="E127" s="163" t="s">
        <v>254</v>
      </c>
      <c r="F127" s="163"/>
      <c r="G127" s="83" t="s">
        <v>32</v>
      </c>
      <c r="H127" s="86">
        <v>0.14130000000000001</v>
      </c>
      <c r="I127" s="85">
        <v>17.6616</v>
      </c>
      <c r="J127" s="85">
        <v>2.4900000000000002</v>
      </c>
    </row>
    <row r="128" spans="1:10" s="58" customFormat="1" ht="24" customHeight="1" x14ac:dyDescent="0.2">
      <c r="A128" s="82" t="s">
        <v>251</v>
      </c>
      <c r="B128" s="84" t="s">
        <v>379</v>
      </c>
      <c r="C128" s="82" t="s">
        <v>14</v>
      </c>
      <c r="D128" s="82" t="s">
        <v>380</v>
      </c>
      <c r="E128" s="163" t="s">
        <v>254</v>
      </c>
      <c r="F128" s="163"/>
      <c r="G128" s="83" t="s">
        <v>32</v>
      </c>
      <c r="H128" s="86">
        <v>0.8478</v>
      </c>
      <c r="I128" s="85">
        <v>14.533200000000001</v>
      </c>
      <c r="J128" s="85">
        <v>12.32</v>
      </c>
    </row>
    <row r="129" spans="1:10" s="58" customFormat="1" ht="24" customHeight="1" x14ac:dyDescent="0.2">
      <c r="A129" s="82" t="s">
        <v>251</v>
      </c>
      <c r="B129" s="84" t="s">
        <v>373</v>
      </c>
      <c r="C129" s="82" t="s">
        <v>14</v>
      </c>
      <c r="D129" s="82" t="s">
        <v>374</v>
      </c>
      <c r="E129" s="163" t="s">
        <v>254</v>
      </c>
      <c r="F129" s="163"/>
      <c r="G129" s="83" t="s">
        <v>32</v>
      </c>
      <c r="H129" s="86">
        <v>0.03</v>
      </c>
      <c r="I129" s="85">
        <v>14.533200000000001</v>
      </c>
      <c r="J129" s="85">
        <v>0.43</v>
      </c>
    </row>
    <row r="130" spans="1:10" s="58" customFormat="1" ht="24" customHeight="1" x14ac:dyDescent="0.2">
      <c r="A130" s="82" t="s">
        <v>251</v>
      </c>
      <c r="B130" s="84" t="s">
        <v>381</v>
      </c>
      <c r="C130" s="82" t="s">
        <v>14</v>
      </c>
      <c r="D130" s="82" t="s">
        <v>52</v>
      </c>
      <c r="E130" s="163" t="s">
        <v>259</v>
      </c>
      <c r="F130" s="163"/>
      <c r="G130" s="83" t="s">
        <v>53</v>
      </c>
      <c r="H130" s="86">
        <v>1</v>
      </c>
      <c r="I130" s="85">
        <v>14.43</v>
      </c>
      <c r="J130" s="85">
        <v>14.43</v>
      </c>
    </row>
    <row r="131" spans="1:10" s="58" customFormat="1" ht="24" customHeight="1" x14ac:dyDescent="0.2">
      <c r="A131" s="82" t="s">
        <v>251</v>
      </c>
      <c r="B131" s="84" t="s">
        <v>386</v>
      </c>
      <c r="C131" s="82" t="s">
        <v>14</v>
      </c>
      <c r="D131" s="82" t="s">
        <v>387</v>
      </c>
      <c r="E131" s="163" t="s">
        <v>259</v>
      </c>
      <c r="F131" s="163"/>
      <c r="G131" s="83" t="s">
        <v>67</v>
      </c>
      <c r="H131" s="86">
        <v>6.4699999999999994E-2</v>
      </c>
      <c r="I131" s="85">
        <v>10.63</v>
      </c>
      <c r="J131" s="85">
        <v>0.68</v>
      </c>
    </row>
    <row r="132" spans="1:10" s="58" customFormat="1" ht="24" customHeight="1" x14ac:dyDescent="0.2">
      <c r="A132" s="82" t="s">
        <v>251</v>
      </c>
      <c r="B132" s="84" t="s">
        <v>388</v>
      </c>
      <c r="C132" s="82" t="s">
        <v>14</v>
      </c>
      <c r="D132" s="82" t="s">
        <v>389</v>
      </c>
      <c r="E132" s="163" t="s">
        <v>259</v>
      </c>
      <c r="F132" s="163"/>
      <c r="G132" s="83" t="s">
        <v>67</v>
      </c>
      <c r="H132" s="86">
        <v>0.1124</v>
      </c>
      <c r="I132" s="85">
        <v>14.47</v>
      </c>
      <c r="J132" s="85">
        <v>1.62</v>
      </c>
    </row>
    <row r="133" spans="1:10" s="58" customFormat="1" ht="24" customHeight="1" x14ac:dyDescent="0.2">
      <c r="A133" s="82" t="s">
        <v>251</v>
      </c>
      <c r="B133" s="84" t="s">
        <v>384</v>
      </c>
      <c r="C133" s="82" t="s">
        <v>14</v>
      </c>
      <c r="D133" s="82" t="s">
        <v>385</v>
      </c>
      <c r="E133" s="163" t="s">
        <v>259</v>
      </c>
      <c r="F133" s="163"/>
      <c r="G133" s="83" t="s">
        <v>67</v>
      </c>
      <c r="H133" s="86">
        <v>0.34860000000000002</v>
      </c>
      <c r="I133" s="85">
        <v>8.27</v>
      </c>
      <c r="J133" s="85">
        <v>2.88</v>
      </c>
    </row>
    <row r="134" spans="1:10" s="58" customFormat="1" ht="24" customHeight="1" x14ac:dyDescent="0.2">
      <c r="A134" s="82" t="s">
        <v>251</v>
      </c>
      <c r="B134" s="84" t="s">
        <v>382</v>
      </c>
      <c r="C134" s="82" t="s">
        <v>14</v>
      </c>
      <c r="D134" s="82" t="s">
        <v>383</v>
      </c>
      <c r="E134" s="163" t="s">
        <v>259</v>
      </c>
      <c r="F134" s="163"/>
      <c r="G134" s="83" t="s">
        <v>57</v>
      </c>
      <c r="H134" s="86">
        <v>7.0699999999999999E-2</v>
      </c>
      <c r="I134" s="85">
        <v>313.95999999999998</v>
      </c>
      <c r="J134" s="85">
        <v>22.19</v>
      </c>
    </row>
    <row r="135" spans="1:10" s="58" customFormat="1" x14ac:dyDescent="0.2">
      <c r="A135" s="92"/>
      <c r="B135" s="92"/>
      <c r="C135" s="92"/>
      <c r="D135" s="92"/>
      <c r="E135" s="92" t="s">
        <v>268</v>
      </c>
      <c r="F135" s="93">
        <v>15.5</v>
      </c>
      <c r="G135" s="92" t="s">
        <v>269</v>
      </c>
      <c r="H135" s="93">
        <v>0</v>
      </c>
      <c r="I135" s="92" t="s">
        <v>270</v>
      </c>
      <c r="J135" s="93">
        <v>15.5</v>
      </c>
    </row>
    <row r="136" spans="1:10" s="58" customFormat="1" ht="14.1" customHeight="1" x14ac:dyDescent="0.2">
      <c r="A136" s="92"/>
      <c r="B136" s="92"/>
      <c r="C136" s="92"/>
      <c r="D136" s="92"/>
      <c r="E136" s="92" t="s">
        <v>271</v>
      </c>
      <c r="F136" s="93">
        <v>17.559999999999999</v>
      </c>
      <c r="G136" s="92"/>
      <c r="H136" s="164" t="s">
        <v>272</v>
      </c>
      <c r="I136" s="164"/>
      <c r="J136" s="93">
        <v>74.86</v>
      </c>
    </row>
    <row r="137" spans="1:10" s="58" customFormat="1" ht="30" customHeight="1" thickBot="1" x14ac:dyDescent="0.25">
      <c r="A137" s="87"/>
      <c r="B137" s="87"/>
      <c r="C137" s="87"/>
      <c r="D137" s="87"/>
      <c r="E137" s="87"/>
      <c r="F137" s="87"/>
      <c r="G137" s="87" t="s">
        <v>273</v>
      </c>
      <c r="H137" s="89">
        <v>40</v>
      </c>
      <c r="I137" s="87" t="s">
        <v>274</v>
      </c>
      <c r="J137" s="88">
        <v>2994.4</v>
      </c>
    </row>
    <row r="138" spans="1:10" s="58" customFormat="1" ht="0.95" customHeight="1" thickTop="1" x14ac:dyDescent="0.2">
      <c r="A138" s="76"/>
      <c r="B138" s="76"/>
      <c r="C138" s="76"/>
      <c r="D138" s="76"/>
      <c r="E138" s="76"/>
      <c r="F138" s="76"/>
      <c r="G138" s="76"/>
      <c r="H138" s="76"/>
      <c r="I138" s="76"/>
      <c r="J138" s="76"/>
    </row>
    <row r="139" spans="1:10" s="58" customFormat="1" ht="18" customHeight="1" x14ac:dyDescent="0.2">
      <c r="A139" s="65" t="s">
        <v>54</v>
      </c>
      <c r="B139" s="67" t="s">
        <v>1</v>
      </c>
      <c r="C139" s="65" t="s">
        <v>2</v>
      </c>
      <c r="D139" s="65" t="s">
        <v>3</v>
      </c>
      <c r="E139" s="161" t="s">
        <v>249</v>
      </c>
      <c r="F139" s="161"/>
      <c r="G139" s="66" t="s">
        <v>4</v>
      </c>
      <c r="H139" s="67" t="s">
        <v>5</v>
      </c>
      <c r="I139" s="67" t="s">
        <v>6</v>
      </c>
      <c r="J139" s="67" t="s">
        <v>8</v>
      </c>
    </row>
    <row r="140" spans="1:10" s="58" customFormat="1" ht="24" customHeight="1" x14ac:dyDescent="0.2">
      <c r="A140" s="71" t="s">
        <v>250</v>
      </c>
      <c r="B140" s="73" t="s">
        <v>55</v>
      </c>
      <c r="C140" s="71" t="s">
        <v>19</v>
      </c>
      <c r="D140" s="71" t="s">
        <v>56</v>
      </c>
      <c r="E140" s="162" t="s">
        <v>322</v>
      </c>
      <c r="F140" s="162"/>
      <c r="G140" s="72" t="s">
        <v>57</v>
      </c>
      <c r="H140" s="75">
        <v>1</v>
      </c>
      <c r="I140" s="74">
        <v>77.650000000000006</v>
      </c>
      <c r="J140" s="74">
        <v>77.650000000000006</v>
      </c>
    </row>
    <row r="141" spans="1:10" s="58" customFormat="1" ht="24" customHeight="1" x14ac:dyDescent="0.2">
      <c r="A141" s="77" t="s">
        <v>276</v>
      </c>
      <c r="B141" s="79" t="s">
        <v>390</v>
      </c>
      <c r="C141" s="77" t="s">
        <v>19</v>
      </c>
      <c r="D141" s="77" t="s">
        <v>391</v>
      </c>
      <c r="E141" s="165" t="s">
        <v>341</v>
      </c>
      <c r="F141" s="165"/>
      <c r="G141" s="78" t="s">
        <v>32</v>
      </c>
      <c r="H141" s="81">
        <v>3.956</v>
      </c>
      <c r="I141" s="80">
        <v>19.63</v>
      </c>
      <c r="J141" s="80">
        <v>77.650000000000006</v>
      </c>
    </row>
    <row r="142" spans="1:10" s="58" customFormat="1" x14ac:dyDescent="0.2">
      <c r="A142" s="92"/>
      <c r="B142" s="92"/>
      <c r="C142" s="92"/>
      <c r="D142" s="92"/>
      <c r="E142" s="92" t="s">
        <v>268</v>
      </c>
      <c r="F142" s="93">
        <v>56.37</v>
      </c>
      <c r="G142" s="92" t="s">
        <v>269</v>
      </c>
      <c r="H142" s="93">
        <v>0</v>
      </c>
      <c r="I142" s="92" t="s">
        <v>270</v>
      </c>
      <c r="J142" s="93">
        <v>56.37</v>
      </c>
    </row>
    <row r="143" spans="1:10" s="58" customFormat="1" ht="14.1" customHeight="1" x14ac:dyDescent="0.2">
      <c r="A143" s="92"/>
      <c r="B143" s="92"/>
      <c r="C143" s="92"/>
      <c r="D143" s="92"/>
      <c r="E143" s="92" t="s">
        <v>271</v>
      </c>
      <c r="F143" s="93">
        <v>23.8</v>
      </c>
      <c r="G143" s="92"/>
      <c r="H143" s="164" t="s">
        <v>272</v>
      </c>
      <c r="I143" s="164"/>
      <c r="J143" s="93">
        <v>101.45</v>
      </c>
    </row>
    <row r="144" spans="1:10" s="58" customFormat="1" ht="30" customHeight="1" thickBot="1" x14ac:dyDescent="0.25">
      <c r="A144" s="87"/>
      <c r="B144" s="87"/>
      <c r="C144" s="87"/>
      <c r="D144" s="87"/>
      <c r="E144" s="87"/>
      <c r="F144" s="87"/>
      <c r="G144" s="87" t="s">
        <v>273</v>
      </c>
      <c r="H144" s="89">
        <v>4.9000000000000004</v>
      </c>
      <c r="I144" s="87" t="s">
        <v>274</v>
      </c>
      <c r="J144" s="88">
        <v>497.1</v>
      </c>
    </row>
    <row r="145" spans="1:10" s="58" customFormat="1" ht="0.95" customHeight="1" thickTop="1" x14ac:dyDescent="0.2">
      <c r="A145" s="76"/>
      <c r="B145" s="76"/>
      <c r="C145" s="76"/>
      <c r="D145" s="76"/>
      <c r="E145" s="76"/>
      <c r="F145" s="76"/>
      <c r="G145" s="76"/>
      <c r="H145" s="76"/>
      <c r="I145" s="76"/>
      <c r="J145" s="76"/>
    </row>
    <row r="146" spans="1:10" s="58" customFormat="1" ht="18" customHeight="1" x14ac:dyDescent="0.2">
      <c r="A146" s="65" t="s">
        <v>58</v>
      </c>
      <c r="B146" s="67" t="s">
        <v>1</v>
      </c>
      <c r="C146" s="65" t="s">
        <v>2</v>
      </c>
      <c r="D146" s="65" t="s">
        <v>3</v>
      </c>
      <c r="E146" s="161" t="s">
        <v>249</v>
      </c>
      <c r="F146" s="161"/>
      <c r="G146" s="66" t="s">
        <v>4</v>
      </c>
      <c r="H146" s="67" t="s">
        <v>5</v>
      </c>
      <c r="I146" s="67" t="s">
        <v>6</v>
      </c>
      <c r="J146" s="67" t="s">
        <v>8</v>
      </c>
    </row>
    <row r="147" spans="1:10" s="58" customFormat="1" ht="36" customHeight="1" x14ac:dyDescent="0.2">
      <c r="A147" s="71" t="s">
        <v>250</v>
      </c>
      <c r="B147" s="73" t="s">
        <v>59</v>
      </c>
      <c r="C147" s="71" t="s">
        <v>19</v>
      </c>
      <c r="D147" s="71" t="s">
        <v>60</v>
      </c>
      <c r="E147" s="162" t="s">
        <v>297</v>
      </c>
      <c r="F147" s="162"/>
      <c r="G147" s="72" t="s">
        <v>57</v>
      </c>
      <c r="H147" s="75">
        <v>1</v>
      </c>
      <c r="I147" s="74">
        <v>99.56</v>
      </c>
      <c r="J147" s="74">
        <v>99.56</v>
      </c>
    </row>
    <row r="148" spans="1:10" s="58" customFormat="1" ht="36" customHeight="1" x14ac:dyDescent="0.2">
      <c r="A148" s="77" t="s">
        <v>276</v>
      </c>
      <c r="B148" s="79" t="s">
        <v>392</v>
      </c>
      <c r="C148" s="77" t="s">
        <v>19</v>
      </c>
      <c r="D148" s="77" t="s">
        <v>393</v>
      </c>
      <c r="E148" s="165" t="s">
        <v>328</v>
      </c>
      <c r="F148" s="165"/>
      <c r="G148" s="78" t="s">
        <v>28</v>
      </c>
      <c r="H148" s="81">
        <v>3.2000000000000001E-2</v>
      </c>
      <c r="I148" s="80">
        <v>8.73</v>
      </c>
      <c r="J148" s="80">
        <v>0.27</v>
      </c>
    </row>
    <row r="149" spans="1:10" s="58" customFormat="1" ht="36" customHeight="1" x14ac:dyDescent="0.2">
      <c r="A149" s="77" t="s">
        <v>276</v>
      </c>
      <c r="B149" s="79" t="s">
        <v>394</v>
      </c>
      <c r="C149" s="77" t="s">
        <v>19</v>
      </c>
      <c r="D149" s="77" t="s">
        <v>395</v>
      </c>
      <c r="E149" s="165" t="s">
        <v>328</v>
      </c>
      <c r="F149" s="165"/>
      <c r="G149" s="78" t="s">
        <v>396</v>
      </c>
      <c r="H149" s="81">
        <v>0.03</v>
      </c>
      <c r="I149" s="80">
        <v>0.51</v>
      </c>
      <c r="J149" s="80">
        <v>0.01</v>
      </c>
    </row>
    <row r="150" spans="1:10" s="58" customFormat="1" ht="24" customHeight="1" x14ac:dyDescent="0.2">
      <c r="A150" s="77" t="s">
        <v>276</v>
      </c>
      <c r="B150" s="79" t="s">
        <v>390</v>
      </c>
      <c r="C150" s="77" t="s">
        <v>19</v>
      </c>
      <c r="D150" s="77" t="s">
        <v>391</v>
      </c>
      <c r="E150" s="165" t="s">
        <v>341</v>
      </c>
      <c r="F150" s="165"/>
      <c r="G150" s="78" t="s">
        <v>32</v>
      </c>
      <c r="H150" s="81">
        <v>0.34300000000000003</v>
      </c>
      <c r="I150" s="80">
        <v>19.63</v>
      </c>
      <c r="J150" s="80">
        <v>6.73</v>
      </c>
    </row>
    <row r="151" spans="1:10" s="58" customFormat="1" ht="24" customHeight="1" x14ac:dyDescent="0.2">
      <c r="A151" s="77" t="s">
        <v>276</v>
      </c>
      <c r="B151" s="79" t="s">
        <v>37</v>
      </c>
      <c r="C151" s="77" t="s">
        <v>19</v>
      </c>
      <c r="D151" s="77" t="s">
        <v>38</v>
      </c>
      <c r="E151" s="165" t="s">
        <v>341</v>
      </c>
      <c r="F151" s="165"/>
      <c r="G151" s="78" t="s">
        <v>32</v>
      </c>
      <c r="H151" s="81">
        <v>1.03</v>
      </c>
      <c r="I151" s="80">
        <v>22.81</v>
      </c>
      <c r="J151" s="80">
        <v>23.49</v>
      </c>
    </row>
    <row r="152" spans="1:10" s="58" customFormat="1" ht="24" customHeight="1" x14ac:dyDescent="0.2">
      <c r="A152" s="82" t="s">
        <v>251</v>
      </c>
      <c r="B152" s="84" t="s">
        <v>399</v>
      </c>
      <c r="C152" s="82" t="s">
        <v>19</v>
      </c>
      <c r="D152" s="82" t="s">
        <v>400</v>
      </c>
      <c r="E152" s="163" t="s">
        <v>259</v>
      </c>
      <c r="F152" s="163"/>
      <c r="G152" s="83" t="s">
        <v>57</v>
      </c>
      <c r="H152" s="86">
        <v>0.56499999999999995</v>
      </c>
      <c r="I152" s="85">
        <v>61.28</v>
      </c>
      <c r="J152" s="85">
        <v>34.619999999999997</v>
      </c>
    </row>
    <row r="153" spans="1:10" s="58" customFormat="1" ht="24" customHeight="1" x14ac:dyDescent="0.2">
      <c r="A153" s="82" t="s">
        <v>251</v>
      </c>
      <c r="B153" s="84" t="s">
        <v>397</v>
      </c>
      <c r="C153" s="82" t="s">
        <v>19</v>
      </c>
      <c r="D153" s="82" t="s">
        <v>398</v>
      </c>
      <c r="E153" s="163" t="s">
        <v>259</v>
      </c>
      <c r="F153" s="163"/>
      <c r="G153" s="83" t="s">
        <v>57</v>
      </c>
      <c r="H153" s="86">
        <v>0.56499999999999995</v>
      </c>
      <c r="I153" s="85">
        <v>60.96</v>
      </c>
      <c r="J153" s="85">
        <v>34.44</v>
      </c>
    </row>
    <row r="154" spans="1:10" s="58" customFormat="1" x14ac:dyDescent="0.2">
      <c r="A154" s="92"/>
      <c r="B154" s="92"/>
      <c r="C154" s="92"/>
      <c r="D154" s="92"/>
      <c r="E154" s="92" t="s">
        <v>268</v>
      </c>
      <c r="F154" s="93">
        <v>22.71</v>
      </c>
      <c r="G154" s="92" t="s">
        <v>269</v>
      </c>
      <c r="H154" s="93">
        <v>0</v>
      </c>
      <c r="I154" s="92" t="s">
        <v>270</v>
      </c>
      <c r="J154" s="93">
        <v>22.71</v>
      </c>
    </row>
    <row r="155" spans="1:10" s="58" customFormat="1" ht="14.1" customHeight="1" x14ac:dyDescent="0.2">
      <c r="A155" s="92"/>
      <c r="B155" s="92"/>
      <c r="C155" s="92"/>
      <c r="D155" s="92"/>
      <c r="E155" s="92" t="s">
        <v>271</v>
      </c>
      <c r="F155" s="93">
        <v>30.52</v>
      </c>
      <c r="G155" s="92"/>
      <c r="H155" s="164" t="s">
        <v>272</v>
      </c>
      <c r="I155" s="164"/>
      <c r="J155" s="93">
        <v>130.08000000000001</v>
      </c>
    </row>
    <row r="156" spans="1:10" s="58" customFormat="1" ht="30" customHeight="1" thickBot="1" x14ac:dyDescent="0.25">
      <c r="A156" s="87"/>
      <c r="B156" s="87"/>
      <c r="C156" s="87"/>
      <c r="D156" s="87"/>
      <c r="E156" s="87"/>
      <c r="F156" s="87"/>
      <c r="G156" s="87" t="s">
        <v>273</v>
      </c>
      <c r="H156" s="89">
        <v>0.34</v>
      </c>
      <c r="I156" s="87" t="s">
        <v>274</v>
      </c>
      <c r="J156" s="88">
        <v>44.22</v>
      </c>
    </row>
    <row r="157" spans="1:10" s="58" customFormat="1" ht="0.95" customHeight="1" thickTop="1" x14ac:dyDescent="0.2">
      <c r="A157" s="76"/>
      <c r="B157" s="76"/>
      <c r="C157" s="76"/>
      <c r="D157" s="76"/>
      <c r="E157" s="76"/>
      <c r="F157" s="76"/>
      <c r="G157" s="76"/>
      <c r="H157" s="76"/>
      <c r="I157" s="76"/>
      <c r="J157" s="76"/>
    </row>
    <row r="158" spans="1:10" s="58" customFormat="1" ht="18" customHeight="1" x14ac:dyDescent="0.2">
      <c r="A158" s="65" t="s">
        <v>61</v>
      </c>
      <c r="B158" s="67" t="s">
        <v>1</v>
      </c>
      <c r="C158" s="65" t="s">
        <v>2</v>
      </c>
      <c r="D158" s="65" t="s">
        <v>3</v>
      </c>
      <c r="E158" s="161" t="s">
        <v>249</v>
      </c>
      <c r="F158" s="161"/>
      <c r="G158" s="66" t="s">
        <v>4</v>
      </c>
      <c r="H158" s="67" t="s">
        <v>5</v>
      </c>
      <c r="I158" s="67" t="s">
        <v>6</v>
      </c>
      <c r="J158" s="67" t="s">
        <v>8</v>
      </c>
    </row>
    <row r="159" spans="1:10" s="58" customFormat="1" ht="36" customHeight="1" x14ac:dyDescent="0.2">
      <c r="A159" s="71" t="s">
        <v>250</v>
      </c>
      <c r="B159" s="73" t="s">
        <v>62</v>
      </c>
      <c r="C159" s="71" t="s">
        <v>19</v>
      </c>
      <c r="D159" s="71" t="s">
        <v>63</v>
      </c>
      <c r="E159" s="162" t="s">
        <v>322</v>
      </c>
      <c r="F159" s="162"/>
      <c r="G159" s="72" t="s">
        <v>16</v>
      </c>
      <c r="H159" s="75">
        <v>1</v>
      </c>
      <c r="I159" s="74">
        <v>181.25</v>
      </c>
      <c r="J159" s="74">
        <v>181.25</v>
      </c>
    </row>
    <row r="160" spans="1:10" s="58" customFormat="1" ht="36" customHeight="1" x14ac:dyDescent="0.2">
      <c r="A160" s="77" t="s">
        <v>276</v>
      </c>
      <c r="B160" s="79" t="s">
        <v>403</v>
      </c>
      <c r="C160" s="77" t="s">
        <v>19</v>
      </c>
      <c r="D160" s="77" t="s">
        <v>404</v>
      </c>
      <c r="E160" s="165" t="s">
        <v>328</v>
      </c>
      <c r="F160" s="165"/>
      <c r="G160" s="78" t="s">
        <v>396</v>
      </c>
      <c r="H160" s="81">
        <v>5.2999999999999999E-2</v>
      </c>
      <c r="I160" s="80">
        <v>23.43</v>
      </c>
      <c r="J160" s="80">
        <v>1.24</v>
      </c>
    </row>
    <row r="161" spans="1:10" s="58" customFormat="1" ht="36" customHeight="1" x14ac:dyDescent="0.2">
      <c r="A161" s="77" t="s">
        <v>276</v>
      </c>
      <c r="B161" s="79" t="s">
        <v>401</v>
      </c>
      <c r="C161" s="77" t="s">
        <v>19</v>
      </c>
      <c r="D161" s="77" t="s">
        <v>402</v>
      </c>
      <c r="E161" s="165" t="s">
        <v>328</v>
      </c>
      <c r="F161" s="165"/>
      <c r="G161" s="78" t="s">
        <v>28</v>
      </c>
      <c r="H161" s="81">
        <v>6.7000000000000004E-2</v>
      </c>
      <c r="I161" s="80">
        <v>25.5</v>
      </c>
      <c r="J161" s="80">
        <v>1.7</v>
      </c>
    </row>
    <row r="162" spans="1:10" s="58" customFormat="1" ht="24" customHeight="1" x14ac:dyDescent="0.2">
      <c r="A162" s="77" t="s">
        <v>276</v>
      </c>
      <c r="B162" s="79" t="s">
        <v>407</v>
      </c>
      <c r="C162" s="77" t="s">
        <v>19</v>
      </c>
      <c r="D162" s="77" t="s">
        <v>408</v>
      </c>
      <c r="E162" s="165" t="s">
        <v>341</v>
      </c>
      <c r="F162" s="165"/>
      <c r="G162" s="78" t="s">
        <v>32</v>
      </c>
      <c r="H162" s="81">
        <v>1.85</v>
      </c>
      <c r="I162" s="80">
        <v>22.59</v>
      </c>
      <c r="J162" s="80">
        <v>41.79</v>
      </c>
    </row>
    <row r="163" spans="1:10" s="58" customFormat="1" ht="24" customHeight="1" x14ac:dyDescent="0.2">
      <c r="A163" s="77" t="s">
        <v>276</v>
      </c>
      <c r="B163" s="79" t="s">
        <v>405</v>
      </c>
      <c r="C163" s="77" t="s">
        <v>19</v>
      </c>
      <c r="D163" s="77" t="s">
        <v>406</v>
      </c>
      <c r="E163" s="165" t="s">
        <v>341</v>
      </c>
      <c r="F163" s="165"/>
      <c r="G163" s="78" t="s">
        <v>32</v>
      </c>
      <c r="H163" s="81">
        <v>0.67600000000000005</v>
      </c>
      <c r="I163" s="80">
        <v>18.97</v>
      </c>
      <c r="J163" s="80">
        <v>12.82</v>
      </c>
    </row>
    <row r="164" spans="1:10" s="58" customFormat="1" ht="24" customHeight="1" x14ac:dyDescent="0.2">
      <c r="A164" s="82" t="s">
        <v>251</v>
      </c>
      <c r="B164" s="84" t="s">
        <v>409</v>
      </c>
      <c r="C164" s="82" t="s">
        <v>19</v>
      </c>
      <c r="D164" s="82" t="s">
        <v>410</v>
      </c>
      <c r="E164" s="163" t="s">
        <v>259</v>
      </c>
      <c r="F164" s="163"/>
      <c r="G164" s="83" t="s">
        <v>195</v>
      </c>
      <c r="H164" s="86">
        <v>1.7000000000000001E-2</v>
      </c>
      <c r="I164" s="85">
        <v>5.92</v>
      </c>
      <c r="J164" s="85">
        <v>0.1</v>
      </c>
    </row>
    <row r="165" spans="1:10" s="58" customFormat="1" ht="24" customHeight="1" x14ac:dyDescent="0.2">
      <c r="A165" s="82" t="s">
        <v>251</v>
      </c>
      <c r="B165" s="84" t="s">
        <v>415</v>
      </c>
      <c r="C165" s="82" t="s">
        <v>19</v>
      </c>
      <c r="D165" s="82" t="s">
        <v>416</v>
      </c>
      <c r="E165" s="163" t="s">
        <v>259</v>
      </c>
      <c r="F165" s="163"/>
      <c r="G165" s="83" t="s">
        <v>67</v>
      </c>
      <c r="H165" s="86">
        <v>4.3999999999999997E-2</v>
      </c>
      <c r="I165" s="85">
        <v>22.36</v>
      </c>
      <c r="J165" s="85">
        <v>0.98</v>
      </c>
    </row>
    <row r="166" spans="1:10" s="58" customFormat="1" ht="24" customHeight="1" x14ac:dyDescent="0.2">
      <c r="A166" s="82" t="s">
        <v>251</v>
      </c>
      <c r="B166" s="84" t="s">
        <v>411</v>
      </c>
      <c r="C166" s="82" t="s">
        <v>19</v>
      </c>
      <c r="D166" s="82" t="s">
        <v>412</v>
      </c>
      <c r="E166" s="163" t="s">
        <v>259</v>
      </c>
      <c r="F166" s="163"/>
      <c r="G166" s="83" t="s">
        <v>53</v>
      </c>
      <c r="H166" s="86">
        <v>2.3180000000000001</v>
      </c>
      <c r="I166" s="85">
        <v>6.36</v>
      </c>
      <c r="J166" s="85">
        <v>14.74</v>
      </c>
    </row>
    <row r="167" spans="1:10" s="58" customFormat="1" ht="24" customHeight="1" x14ac:dyDescent="0.2">
      <c r="A167" s="82" t="s">
        <v>251</v>
      </c>
      <c r="B167" s="84" t="s">
        <v>413</v>
      </c>
      <c r="C167" s="82" t="s">
        <v>19</v>
      </c>
      <c r="D167" s="82" t="s">
        <v>414</v>
      </c>
      <c r="E167" s="163" t="s">
        <v>259</v>
      </c>
      <c r="F167" s="163"/>
      <c r="G167" s="83" t="s">
        <v>67</v>
      </c>
      <c r="H167" s="86">
        <v>4.2000000000000003E-2</v>
      </c>
      <c r="I167" s="85">
        <v>20.3</v>
      </c>
      <c r="J167" s="85">
        <v>0.85</v>
      </c>
    </row>
    <row r="168" spans="1:10" s="58" customFormat="1" ht="24" customHeight="1" x14ac:dyDescent="0.2">
      <c r="A168" s="82" t="s">
        <v>251</v>
      </c>
      <c r="B168" s="84" t="s">
        <v>417</v>
      </c>
      <c r="C168" s="82" t="s">
        <v>19</v>
      </c>
      <c r="D168" s="82" t="s">
        <v>418</v>
      </c>
      <c r="E168" s="163" t="s">
        <v>259</v>
      </c>
      <c r="F168" s="163"/>
      <c r="G168" s="83" t="s">
        <v>53</v>
      </c>
      <c r="H168" s="86">
        <v>3.4260000000000002</v>
      </c>
      <c r="I168" s="85">
        <v>2.2200000000000002</v>
      </c>
      <c r="J168" s="85">
        <v>7.6</v>
      </c>
    </row>
    <row r="169" spans="1:10" s="58" customFormat="1" ht="24" customHeight="1" x14ac:dyDescent="0.2">
      <c r="A169" s="82" t="s">
        <v>251</v>
      </c>
      <c r="B169" s="84" t="s">
        <v>419</v>
      </c>
      <c r="C169" s="82" t="s">
        <v>19</v>
      </c>
      <c r="D169" s="82" t="s">
        <v>420</v>
      </c>
      <c r="E169" s="163" t="s">
        <v>259</v>
      </c>
      <c r="F169" s="163"/>
      <c r="G169" s="83" t="s">
        <v>53</v>
      </c>
      <c r="H169" s="86">
        <v>3.927</v>
      </c>
      <c r="I169" s="85">
        <v>25.32</v>
      </c>
      <c r="J169" s="85">
        <v>99.43</v>
      </c>
    </row>
    <row r="170" spans="1:10" s="58" customFormat="1" x14ac:dyDescent="0.2">
      <c r="A170" s="92"/>
      <c r="B170" s="92"/>
      <c r="C170" s="92"/>
      <c r="D170" s="92"/>
      <c r="E170" s="92" t="s">
        <v>268</v>
      </c>
      <c r="F170" s="93">
        <v>43.24</v>
      </c>
      <c r="G170" s="92" t="s">
        <v>269</v>
      </c>
      <c r="H170" s="93">
        <v>0</v>
      </c>
      <c r="I170" s="92" t="s">
        <v>270</v>
      </c>
      <c r="J170" s="93">
        <v>43.24</v>
      </c>
    </row>
    <row r="171" spans="1:10" s="58" customFormat="1" ht="14.1" customHeight="1" x14ac:dyDescent="0.2">
      <c r="A171" s="92"/>
      <c r="B171" s="92"/>
      <c r="C171" s="92"/>
      <c r="D171" s="92"/>
      <c r="E171" s="92" t="s">
        <v>271</v>
      </c>
      <c r="F171" s="93">
        <v>55.57</v>
      </c>
      <c r="G171" s="92"/>
      <c r="H171" s="164" t="s">
        <v>272</v>
      </c>
      <c r="I171" s="164"/>
      <c r="J171" s="93">
        <v>236.82</v>
      </c>
    </row>
    <row r="172" spans="1:10" s="58" customFormat="1" ht="30" customHeight="1" thickBot="1" x14ac:dyDescent="0.25">
      <c r="A172" s="87"/>
      <c r="B172" s="87"/>
      <c r="C172" s="87"/>
      <c r="D172" s="87"/>
      <c r="E172" s="87"/>
      <c r="F172" s="87"/>
      <c r="G172" s="87" t="s">
        <v>273</v>
      </c>
      <c r="H172" s="89">
        <v>6.24</v>
      </c>
      <c r="I172" s="87" t="s">
        <v>274</v>
      </c>
      <c r="J172" s="88">
        <v>1477.75</v>
      </c>
    </row>
    <row r="173" spans="1:10" s="58" customFormat="1" ht="0.95" customHeight="1" thickTop="1" x14ac:dyDescent="0.2">
      <c r="A173" s="76"/>
      <c r="B173" s="76"/>
      <c r="C173" s="76"/>
      <c r="D173" s="76"/>
      <c r="E173" s="76"/>
      <c r="F173" s="76"/>
      <c r="G173" s="76"/>
      <c r="H173" s="76"/>
      <c r="I173" s="76"/>
      <c r="J173" s="76"/>
    </row>
    <row r="174" spans="1:10" s="58" customFormat="1" ht="18" customHeight="1" x14ac:dyDescent="0.2">
      <c r="A174" s="65" t="s">
        <v>64</v>
      </c>
      <c r="B174" s="67" t="s">
        <v>1</v>
      </c>
      <c r="C174" s="65" t="s">
        <v>2</v>
      </c>
      <c r="D174" s="65" t="s">
        <v>3</v>
      </c>
      <c r="E174" s="161" t="s">
        <v>249</v>
      </c>
      <c r="F174" s="161"/>
      <c r="G174" s="66" t="s">
        <v>4</v>
      </c>
      <c r="H174" s="67" t="s">
        <v>5</v>
      </c>
      <c r="I174" s="67" t="s">
        <v>6</v>
      </c>
      <c r="J174" s="67" t="s">
        <v>8</v>
      </c>
    </row>
    <row r="175" spans="1:10" s="58" customFormat="1" ht="24" customHeight="1" x14ac:dyDescent="0.2">
      <c r="A175" s="71" t="s">
        <v>250</v>
      </c>
      <c r="B175" s="73" t="s">
        <v>65</v>
      </c>
      <c r="C175" s="71" t="s">
        <v>14</v>
      </c>
      <c r="D175" s="71" t="s">
        <v>66</v>
      </c>
      <c r="E175" s="162">
        <v>10.01</v>
      </c>
      <c r="F175" s="162"/>
      <c r="G175" s="72" t="s">
        <v>67</v>
      </c>
      <c r="H175" s="75">
        <v>1</v>
      </c>
      <c r="I175" s="74">
        <v>11.38</v>
      </c>
      <c r="J175" s="74">
        <v>11.38</v>
      </c>
    </row>
    <row r="176" spans="1:10" s="58" customFormat="1" ht="24" customHeight="1" x14ac:dyDescent="0.2">
      <c r="A176" s="82" t="s">
        <v>251</v>
      </c>
      <c r="B176" s="84" t="s">
        <v>373</v>
      </c>
      <c r="C176" s="82" t="s">
        <v>14</v>
      </c>
      <c r="D176" s="82" t="s">
        <v>374</v>
      </c>
      <c r="E176" s="163" t="s">
        <v>254</v>
      </c>
      <c r="F176" s="163"/>
      <c r="G176" s="83" t="s">
        <v>32</v>
      </c>
      <c r="H176" s="86">
        <v>0.08</v>
      </c>
      <c r="I176" s="85">
        <v>14.533200000000001</v>
      </c>
      <c r="J176" s="85">
        <v>1.1599999999999999</v>
      </c>
    </row>
    <row r="177" spans="1:10" s="58" customFormat="1" ht="24" customHeight="1" x14ac:dyDescent="0.2">
      <c r="A177" s="82" t="s">
        <v>251</v>
      </c>
      <c r="B177" s="84" t="s">
        <v>375</v>
      </c>
      <c r="C177" s="82" t="s">
        <v>14</v>
      </c>
      <c r="D177" s="82" t="s">
        <v>376</v>
      </c>
      <c r="E177" s="163" t="s">
        <v>254</v>
      </c>
      <c r="F177" s="163"/>
      <c r="G177" s="83" t="s">
        <v>32</v>
      </c>
      <c r="H177" s="86">
        <v>0.04</v>
      </c>
      <c r="I177" s="85">
        <v>17.6616</v>
      </c>
      <c r="J177" s="85">
        <v>0.7</v>
      </c>
    </row>
    <row r="178" spans="1:10" s="58" customFormat="1" ht="24" customHeight="1" x14ac:dyDescent="0.2">
      <c r="A178" s="82" t="s">
        <v>251</v>
      </c>
      <c r="B178" s="84" t="s">
        <v>388</v>
      </c>
      <c r="C178" s="82" t="s">
        <v>14</v>
      </c>
      <c r="D178" s="82" t="s">
        <v>389</v>
      </c>
      <c r="E178" s="163" t="s">
        <v>259</v>
      </c>
      <c r="F178" s="163"/>
      <c r="G178" s="83" t="s">
        <v>67</v>
      </c>
      <c r="H178" s="86">
        <v>0.03</v>
      </c>
      <c r="I178" s="85">
        <v>14.47</v>
      </c>
      <c r="J178" s="85">
        <v>0.43</v>
      </c>
    </row>
    <row r="179" spans="1:10" s="58" customFormat="1" ht="24" customHeight="1" x14ac:dyDescent="0.2">
      <c r="A179" s="82" t="s">
        <v>251</v>
      </c>
      <c r="B179" s="84" t="s">
        <v>384</v>
      </c>
      <c r="C179" s="82" t="s">
        <v>14</v>
      </c>
      <c r="D179" s="82" t="s">
        <v>385</v>
      </c>
      <c r="E179" s="163" t="s">
        <v>259</v>
      </c>
      <c r="F179" s="163"/>
      <c r="G179" s="83" t="s">
        <v>67</v>
      </c>
      <c r="H179" s="86">
        <v>1.1000000000000001</v>
      </c>
      <c r="I179" s="85">
        <v>8.27</v>
      </c>
      <c r="J179" s="85">
        <v>9.09</v>
      </c>
    </row>
    <row r="180" spans="1:10" s="58" customFormat="1" x14ac:dyDescent="0.2">
      <c r="A180" s="92"/>
      <c r="B180" s="92"/>
      <c r="C180" s="92"/>
      <c r="D180" s="92"/>
      <c r="E180" s="92" t="s">
        <v>268</v>
      </c>
      <c r="F180" s="93">
        <v>1.86</v>
      </c>
      <c r="G180" s="92" t="s">
        <v>269</v>
      </c>
      <c r="H180" s="93">
        <v>0</v>
      </c>
      <c r="I180" s="92" t="s">
        <v>270</v>
      </c>
      <c r="J180" s="93">
        <v>1.86</v>
      </c>
    </row>
    <row r="181" spans="1:10" s="58" customFormat="1" ht="14.1" customHeight="1" x14ac:dyDescent="0.2">
      <c r="A181" s="92"/>
      <c r="B181" s="92"/>
      <c r="C181" s="92"/>
      <c r="D181" s="92"/>
      <c r="E181" s="92" t="s">
        <v>271</v>
      </c>
      <c r="F181" s="93">
        <v>3.48</v>
      </c>
      <c r="G181" s="92"/>
      <c r="H181" s="164" t="s">
        <v>272</v>
      </c>
      <c r="I181" s="164"/>
      <c r="J181" s="93">
        <v>14.86</v>
      </c>
    </row>
    <row r="182" spans="1:10" s="58" customFormat="1" ht="30" customHeight="1" thickBot="1" x14ac:dyDescent="0.25">
      <c r="A182" s="87"/>
      <c r="B182" s="87"/>
      <c r="C182" s="87"/>
      <c r="D182" s="87"/>
      <c r="E182" s="87"/>
      <c r="F182" s="87"/>
      <c r="G182" s="87" t="s">
        <v>273</v>
      </c>
      <c r="H182" s="89">
        <v>256.5</v>
      </c>
      <c r="I182" s="87" t="s">
        <v>274</v>
      </c>
      <c r="J182" s="88">
        <v>3811.59</v>
      </c>
    </row>
    <row r="183" spans="1:10" s="58" customFormat="1" ht="0.95" customHeight="1" thickTop="1" x14ac:dyDescent="0.2">
      <c r="A183" s="76"/>
      <c r="B183" s="76"/>
      <c r="C183" s="76"/>
      <c r="D183" s="76"/>
      <c r="E183" s="76"/>
      <c r="F183" s="76"/>
      <c r="G183" s="76"/>
      <c r="H183" s="76"/>
      <c r="I183" s="76"/>
      <c r="J183" s="76"/>
    </row>
    <row r="184" spans="1:10" s="58" customFormat="1" ht="18" customHeight="1" x14ac:dyDescent="0.2">
      <c r="A184" s="65" t="s">
        <v>68</v>
      </c>
      <c r="B184" s="67" t="s">
        <v>1</v>
      </c>
      <c r="C184" s="65" t="s">
        <v>2</v>
      </c>
      <c r="D184" s="65" t="s">
        <v>3</v>
      </c>
      <c r="E184" s="161" t="s">
        <v>249</v>
      </c>
      <c r="F184" s="161"/>
      <c r="G184" s="66" t="s">
        <v>4</v>
      </c>
      <c r="H184" s="67" t="s">
        <v>5</v>
      </c>
      <c r="I184" s="67" t="s">
        <v>6</v>
      </c>
      <c r="J184" s="67" t="s">
        <v>8</v>
      </c>
    </row>
    <row r="185" spans="1:10" s="58" customFormat="1" ht="36" customHeight="1" x14ac:dyDescent="0.2">
      <c r="A185" s="71" t="s">
        <v>250</v>
      </c>
      <c r="B185" s="73" t="s">
        <v>69</v>
      </c>
      <c r="C185" s="71" t="s">
        <v>19</v>
      </c>
      <c r="D185" s="71" t="s">
        <v>70</v>
      </c>
      <c r="E185" s="162" t="s">
        <v>297</v>
      </c>
      <c r="F185" s="162"/>
      <c r="G185" s="72" t="s">
        <v>57</v>
      </c>
      <c r="H185" s="75">
        <v>1</v>
      </c>
      <c r="I185" s="74">
        <v>364.65</v>
      </c>
      <c r="J185" s="74">
        <v>364.65</v>
      </c>
    </row>
    <row r="186" spans="1:10" s="58" customFormat="1" ht="48" customHeight="1" x14ac:dyDescent="0.2">
      <c r="A186" s="77" t="s">
        <v>276</v>
      </c>
      <c r="B186" s="79" t="s">
        <v>423</v>
      </c>
      <c r="C186" s="77" t="s">
        <v>19</v>
      </c>
      <c r="D186" s="77" t="s">
        <v>424</v>
      </c>
      <c r="E186" s="165" t="s">
        <v>328</v>
      </c>
      <c r="F186" s="165"/>
      <c r="G186" s="78" t="s">
        <v>396</v>
      </c>
      <c r="H186" s="81">
        <v>0.6018</v>
      </c>
      <c r="I186" s="80">
        <v>1.21</v>
      </c>
      <c r="J186" s="80">
        <v>0.72</v>
      </c>
    </row>
    <row r="187" spans="1:10" s="58" customFormat="1" ht="48" customHeight="1" x14ac:dyDescent="0.2">
      <c r="A187" s="77" t="s">
        <v>276</v>
      </c>
      <c r="B187" s="79" t="s">
        <v>421</v>
      </c>
      <c r="C187" s="77" t="s">
        <v>19</v>
      </c>
      <c r="D187" s="77" t="s">
        <v>422</v>
      </c>
      <c r="E187" s="165" t="s">
        <v>328</v>
      </c>
      <c r="F187" s="165"/>
      <c r="G187" s="78" t="s">
        <v>28</v>
      </c>
      <c r="H187" s="81">
        <v>0.63819999999999999</v>
      </c>
      <c r="I187" s="80">
        <v>3.83</v>
      </c>
      <c r="J187" s="80">
        <v>2.44</v>
      </c>
    </row>
    <row r="188" spans="1:10" s="58" customFormat="1" ht="24" customHeight="1" x14ac:dyDescent="0.2">
      <c r="A188" s="77" t="s">
        <v>276</v>
      </c>
      <c r="B188" s="79" t="s">
        <v>390</v>
      </c>
      <c r="C188" s="77" t="s">
        <v>19</v>
      </c>
      <c r="D188" s="77" t="s">
        <v>391</v>
      </c>
      <c r="E188" s="165" t="s">
        <v>341</v>
      </c>
      <c r="F188" s="165"/>
      <c r="G188" s="78" t="s">
        <v>32</v>
      </c>
      <c r="H188" s="81">
        <v>1.9633</v>
      </c>
      <c r="I188" s="80">
        <v>19.63</v>
      </c>
      <c r="J188" s="80">
        <v>38.53</v>
      </c>
    </row>
    <row r="189" spans="1:10" s="58" customFormat="1" ht="24" customHeight="1" x14ac:dyDescent="0.2">
      <c r="A189" s="77" t="s">
        <v>276</v>
      </c>
      <c r="B189" s="79" t="s">
        <v>425</v>
      </c>
      <c r="C189" s="77" t="s">
        <v>19</v>
      </c>
      <c r="D189" s="77" t="s">
        <v>426</v>
      </c>
      <c r="E189" s="165" t="s">
        <v>341</v>
      </c>
      <c r="F189" s="165"/>
      <c r="G189" s="78" t="s">
        <v>32</v>
      </c>
      <c r="H189" s="81">
        <v>1.24</v>
      </c>
      <c r="I189" s="80">
        <v>20.65</v>
      </c>
      <c r="J189" s="80">
        <v>25.6</v>
      </c>
    </row>
    <row r="190" spans="1:10" s="58" customFormat="1" ht="24" customHeight="1" x14ac:dyDescent="0.2">
      <c r="A190" s="82" t="s">
        <v>251</v>
      </c>
      <c r="B190" s="84" t="s">
        <v>427</v>
      </c>
      <c r="C190" s="82" t="s">
        <v>19</v>
      </c>
      <c r="D190" s="82" t="s">
        <v>428</v>
      </c>
      <c r="E190" s="163" t="s">
        <v>259</v>
      </c>
      <c r="F190" s="163"/>
      <c r="G190" s="83" t="s">
        <v>57</v>
      </c>
      <c r="H190" s="86">
        <v>0.71189999999999998</v>
      </c>
      <c r="I190" s="85">
        <v>59.26</v>
      </c>
      <c r="J190" s="85">
        <v>42.18</v>
      </c>
    </row>
    <row r="191" spans="1:10" s="58" customFormat="1" ht="24" customHeight="1" x14ac:dyDescent="0.2">
      <c r="A191" s="82" t="s">
        <v>251</v>
      </c>
      <c r="B191" s="84" t="s">
        <v>429</v>
      </c>
      <c r="C191" s="82" t="s">
        <v>19</v>
      </c>
      <c r="D191" s="82" t="s">
        <v>430</v>
      </c>
      <c r="E191" s="163" t="s">
        <v>259</v>
      </c>
      <c r="F191" s="163"/>
      <c r="G191" s="83" t="s">
        <v>67</v>
      </c>
      <c r="H191" s="86">
        <v>391.16629999999998</v>
      </c>
      <c r="I191" s="85">
        <v>0.56000000000000005</v>
      </c>
      <c r="J191" s="85">
        <v>219.05</v>
      </c>
    </row>
    <row r="192" spans="1:10" s="58" customFormat="1" ht="24" customHeight="1" x14ac:dyDescent="0.2">
      <c r="A192" s="82" t="s">
        <v>251</v>
      </c>
      <c r="B192" s="84" t="s">
        <v>397</v>
      </c>
      <c r="C192" s="82" t="s">
        <v>19</v>
      </c>
      <c r="D192" s="82" t="s">
        <v>398</v>
      </c>
      <c r="E192" s="163" t="s">
        <v>259</v>
      </c>
      <c r="F192" s="163"/>
      <c r="G192" s="83" t="s">
        <v>57</v>
      </c>
      <c r="H192" s="86">
        <v>0.5927</v>
      </c>
      <c r="I192" s="85">
        <v>60.96</v>
      </c>
      <c r="J192" s="85">
        <v>36.130000000000003</v>
      </c>
    </row>
    <row r="193" spans="1:10" s="58" customFormat="1" x14ac:dyDescent="0.2">
      <c r="A193" s="92"/>
      <c r="B193" s="92"/>
      <c r="C193" s="92"/>
      <c r="D193" s="92"/>
      <c r="E193" s="92" t="s">
        <v>268</v>
      </c>
      <c r="F193" s="93">
        <v>47.87</v>
      </c>
      <c r="G193" s="92" t="s">
        <v>269</v>
      </c>
      <c r="H193" s="93">
        <v>0</v>
      </c>
      <c r="I193" s="92" t="s">
        <v>270</v>
      </c>
      <c r="J193" s="93">
        <v>47.87</v>
      </c>
    </row>
    <row r="194" spans="1:10" s="58" customFormat="1" ht="14.1" customHeight="1" x14ac:dyDescent="0.2">
      <c r="A194" s="92"/>
      <c r="B194" s="92"/>
      <c r="C194" s="92"/>
      <c r="D194" s="92"/>
      <c r="E194" s="92" t="s">
        <v>271</v>
      </c>
      <c r="F194" s="93">
        <v>111.8</v>
      </c>
      <c r="G194" s="92"/>
      <c r="H194" s="164" t="s">
        <v>272</v>
      </c>
      <c r="I194" s="164"/>
      <c r="J194" s="93">
        <v>476.45</v>
      </c>
    </row>
    <row r="195" spans="1:10" s="58" customFormat="1" ht="30" customHeight="1" thickBot="1" x14ac:dyDescent="0.25">
      <c r="A195" s="87"/>
      <c r="B195" s="87"/>
      <c r="C195" s="87"/>
      <c r="D195" s="87"/>
      <c r="E195" s="87"/>
      <c r="F195" s="87"/>
      <c r="G195" s="87" t="s">
        <v>273</v>
      </c>
      <c r="H195" s="89">
        <v>4.0599999999999996</v>
      </c>
      <c r="I195" s="87" t="s">
        <v>274</v>
      </c>
      <c r="J195" s="88">
        <v>1934.38</v>
      </c>
    </row>
    <row r="196" spans="1:10" s="58" customFormat="1" ht="0.95" customHeight="1" thickTop="1" x14ac:dyDescent="0.2">
      <c r="A196" s="76"/>
      <c r="B196" s="76"/>
      <c r="C196" s="76"/>
      <c r="D196" s="76"/>
      <c r="E196" s="76"/>
      <c r="F196" s="76"/>
      <c r="G196" s="76"/>
      <c r="H196" s="76"/>
      <c r="I196" s="76"/>
      <c r="J196" s="76"/>
    </row>
    <row r="197" spans="1:10" s="58" customFormat="1" ht="18" customHeight="1" x14ac:dyDescent="0.2">
      <c r="A197" s="65" t="s">
        <v>71</v>
      </c>
      <c r="B197" s="67" t="s">
        <v>1</v>
      </c>
      <c r="C197" s="65" t="s">
        <v>2</v>
      </c>
      <c r="D197" s="65" t="s">
        <v>3</v>
      </c>
      <c r="E197" s="161" t="s">
        <v>249</v>
      </c>
      <c r="F197" s="161"/>
      <c r="G197" s="66" t="s">
        <v>4</v>
      </c>
      <c r="H197" s="67" t="s">
        <v>5</v>
      </c>
      <c r="I197" s="67" t="s">
        <v>6</v>
      </c>
      <c r="J197" s="67" t="s">
        <v>8</v>
      </c>
    </row>
    <row r="198" spans="1:10" s="58" customFormat="1" ht="36" customHeight="1" x14ac:dyDescent="0.2">
      <c r="A198" s="71" t="s">
        <v>250</v>
      </c>
      <c r="B198" s="73" t="s">
        <v>72</v>
      </c>
      <c r="C198" s="71" t="s">
        <v>19</v>
      </c>
      <c r="D198" s="71" t="s">
        <v>73</v>
      </c>
      <c r="E198" s="162" t="s">
        <v>431</v>
      </c>
      <c r="F198" s="162"/>
      <c r="G198" s="72" t="s">
        <v>16</v>
      </c>
      <c r="H198" s="75">
        <v>1</v>
      </c>
      <c r="I198" s="74">
        <v>40.06</v>
      </c>
      <c r="J198" s="74">
        <v>40.06</v>
      </c>
    </row>
    <row r="199" spans="1:10" s="58" customFormat="1" ht="36" customHeight="1" x14ac:dyDescent="0.2">
      <c r="A199" s="77" t="s">
        <v>276</v>
      </c>
      <c r="B199" s="79" t="s">
        <v>432</v>
      </c>
      <c r="C199" s="77" t="s">
        <v>19</v>
      </c>
      <c r="D199" s="77" t="s">
        <v>433</v>
      </c>
      <c r="E199" s="165" t="s">
        <v>341</v>
      </c>
      <c r="F199" s="165"/>
      <c r="G199" s="78" t="s">
        <v>57</v>
      </c>
      <c r="H199" s="81">
        <v>2.5000000000000001E-2</v>
      </c>
      <c r="I199" s="80">
        <v>490.11</v>
      </c>
      <c r="J199" s="80">
        <v>12.25</v>
      </c>
    </row>
    <row r="200" spans="1:10" s="58" customFormat="1" ht="24" customHeight="1" x14ac:dyDescent="0.2">
      <c r="A200" s="77" t="s">
        <v>276</v>
      </c>
      <c r="B200" s="79" t="s">
        <v>390</v>
      </c>
      <c r="C200" s="77" t="s">
        <v>19</v>
      </c>
      <c r="D200" s="77" t="s">
        <v>391</v>
      </c>
      <c r="E200" s="165" t="s">
        <v>341</v>
      </c>
      <c r="F200" s="165"/>
      <c r="G200" s="78" t="s">
        <v>32</v>
      </c>
      <c r="H200" s="81">
        <v>0.19700000000000001</v>
      </c>
      <c r="I200" s="80">
        <v>19.63</v>
      </c>
      <c r="J200" s="80">
        <v>3.86</v>
      </c>
    </row>
    <row r="201" spans="1:10" s="58" customFormat="1" ht="24" customHeight="1" x14ac:dyDescent="0.2">
      <c r="A201" s="77" t="s">
        <v>276</v>
      </c>
      <c r="B201" s="79" t="s">
        <v>37</v>
      </c>
      <c r="C201" s="77" t="s">
        <v>19</v>
      </c>
      <c r="D201" s="77" t="s">
        <v>38</v>
      </c>
      <c r="E201" s="165" t="s">
        <v>341</v>
      </c>
      <c r="F201" s="165"/>
      <c r="G201" s="78" t="s">
        <v>32</v>
      </c>
      <c r="H201" s="81">
        <v>0.97499999999999998</v>
      </c>
      <c r="I201" s="80">
        <v>22.81</v>
      </c>
      <c r="J201" s="80">
        <v>22.23</v>
      </c>
    </row>
    <row r="202" spans="1:10" s="58" customFormat="1" ht="36" customHeight="1" x14ac:dyDescent="0.2">
      <c r="A202" s="82" t="s">
        <v>251</v>
      </c>
      <c r="B202" s="84" t="s">
        <v>434</v>
      </c>
      <c r="C202" s="82" t="s">
        <v>19</v>
      </c>
      <c r="D202" s="82" t="s">
        <v>435</v>
      </c>
      <c r="E202" s="163" t="s">
        <v>259</v>
      </c>
      <c r="F202" s="163"/>
      <c r="G202" s="83" t="s">
        <v>195</v>
      </c>
      <c r="H202" s="86">
        <v>0.28000000000000003</v>
      </c>
      <c r="I202" s="85">
        <v>6.16</v>
      </c>
      <c r="J202" s="85">
        <v>1.72</v>
      </c>
    </row>
    <row r="203" spans="1:10" s="58" customFormat="1" x14ac:dyDescent="0.2">
      <c r="A203" s="92"/>
      <c r="B203" s="92"/>
      <c r="C203" s="92"/>
      <c r="D203" s="92"/>
      <c r="E203" s="92" t="s">
        <v>268</v>
      </c>
      <c r="F203" s="93">
        <v>21.45</v>
      </c>
      <c r="G203" s="92" t="s">
        <v>269</v>
      </c>
      <c r="H203" s="93">
        <v>0</v>
      </c>
      <c r="I203" s="92" t="s">
        <v>270</v>
      </c>
      <c r="J203" s="93">
        <v>21.45</v>
      </c>
    </row>
    <row r="204" spans="1:10" s="58" customFormat="1" ht="14.1" customHeight="1" x14ac:dyDescent="0.2">
      <c r="A204" s="92"/>
      <c r="B204" s="92"/>
      <c r="C204" s="92"/>
      <c r="D204" s="92"/>
      <c r="E204" s="92" t="s">
        <v>271</v>
      </c>
      <c r="F204" s="93">
        <v>12.28</v>
      </c>
      <c r="G204" s="92"/>
      <c r="H204" s="164" t="s">
        <v>272</v>
      </c>
      <c r="I204" s="164"/>
      <c r="J204" s="93">
        <v>52.34</v>
      </c>
    </row>
    <row r="205" spans="1:10" s="58" customFormat="1" ht="30" customHeight="1" thickBot="1" x14ac:dyDescent="0.25">
      <c r="A205" s="87"/>
      <c r="B205" s="87"/>
      <c r="C205" s="87"/>
      <c r="D205" s="87"/>
      <c r="E205" s="87"/>
      <c r="F205" s="87"/>
      <c r="G205" s="87" t="s">
        <v>273</v>
      </c>
      <c r="H205" s="89">
        <v>4.16</v>
      </c>
      <c r="I205" s="87" t="s">
        <v>274</v>
      </c>
      <c r="J205" s="88">
        <v>217.73</v>
      </c>
    </row>
    <row r="206" spans="1:10" s="58" customFormat="1" ht="0.95" customHeight="1" thickTop="1" x14ac:dyDescent="0.2">
      <c r="A206" s="76"/>
      <c r="B206" s="76"/>
      <c r="C206" s="76"/>
      <c r="D206" s="76"/>
      <c r="E206" s="76"/>
      <c r="F206" s="76"/>
      <c r="G206" s="76"/>
      <c r="H206" s="76"/>
      <c r="I206" s="76"/>
      <c r="J206" s="76"/>
    </row>
    <row r="207" spans="1:10" s="58" customFormat="1" ht="18" customHeight="1" x14ac:dyDescent="0.2">
      <c r="A207" s="65" t="s">
        <v>74</v>
      </c>
      <c r="B207" s="67" t="s">
        <v>1</v>
      </c>
      <c r="C207" s="65" t="s">
        <v>2</v>
      </c>
      <c r="D207" s="65" t="s">
        <v>3</v>
      </c>
      <c r="E207" s="161" t="s">
        <v>249</v>
      </c>
      <c r="F207" s="161"/>
      <c r="G207" s="66" t="s">
        <v>4</v>
      </c>
      <c r="H207" s="67" t="s">
        <v>5</v>
      </c>
      <c r="I207" s="67" t="s">
        <v>6</v>
      </c>
      <c r="J207" s="67" t="s">
        <v>8</v>
      </c>
    </row>
    <row r="208" spans="1:10" s="58" customFormat="1" ht="24" customHeight="1" x14ac:dyDescent="0.2">
      <c r="A208" s="71" t="s">
        <v>250</v>
      </c>
      <c r="B208" s="73" t="s">
        <v>75</v>
      </c>
      <c r="C208" s="71" t="s">
        <v>19</v>
      </c>
      <c r="D208" s="71" t="s">
        <v>76</v>
      </c>
      <c r="E208" s="162" t="s">
        <v>431</v>
      </c>
      <c r="F208" s="162"/>
      <c r="G208" s="72" t="s">
        <v>16</v>
      </c>
      <c r="H208" s="75">
        <v>1</v>
      </c>
      <c r="I208" s="74">
        <v>33.119999999999997</v>
      </c>
      <c r="J208" s="74">
        <v>33.119999999999997</v>
      </c>
    </row>
    <row r="209" spans="1:10" s="58" customFormat="1" ht="24" customHeight="1" x14ac:dyDescent="0.2">
      <c r="A209" s="77" t="s">
        <v>276</v>
      </c>
      <c r="B209" s="79" t="s">
        <v>436</v>
      </c>
      <c r="C209" s="77" t="s">
        <v>19</v>
      </c>
      <c r="D209" s="77" t="s">
        <v>437</v>
      </c>
      <c r="E209" s="165" t="s">
        <v>341</v>
      </c>
      <c r="F209" s="165"/>
      <c r="G209" s="78" t="s">
        <v>32</v>
      </c>
      <c r="H209" s="81">
        <v>8.5000000000000006E-2</v>
      </c>
      <c r="I209" s="80">
        <v>23.74</v>
      </c>
      <c r="J209" s="80">
        <v>2.0099999999999998</v>
      </c>
    </row>
    <row r="210" spans="1:10" s="58" customFormat="1" ht="24" customHeight="1" x14ac:dyDescent="0.2">
      <c r="A210" s="77" t="s">
        <v>276</v>
      </c>
      <c r="B210" s="79" t="s">
        <v>438</v>
      </c>
      <c r="C210" s="77" t="s">
        <v>19</v>
      </c>
      <c r="D210" s="77" t="s">
        <v>439</v>
      </c>
      <c r="E210" s="165" t="s">
        <v>341</v>
      </c>
      <c r="F210" s="165"/>
      <c r="G210" s="78" t="s">
        <v>32</v>
      </c>
      <c r="H210" s="81">
        <v>0.42199999999999999</v>
      </c>
      <c r="I210" s="80">
        <v>22.81</v>
      </c>
      <c r="J210" s="80">
        <v>9.6199999999999992</v>
      </c>
    </row>
    <row r="211" spans="1:10" s="58" customFormat="1" ht="48" customHeight="1" x14ac:dyDescent="0.2">
      <c r="A211" s="82" t="s">
        <v>251</v>
      </c>
      <c r="B211" s="84" t="s">
        <v>440</v>
      </c>
      <c r="C211" s="82" t="s">
        <v>19</v>
      </c>
      <c r="D211" s="82" t="s">
        <v>441</v>
      </c>
      <c r="E211" s="163" t="s">
        <v>259</v>
      </c>
      <c r="F211" s="163"/>
      <c r="G211" s="83" t="s">
        <v>67</v>
      </c>
      <c r="H211" s="86">
        <v>1.5</v>
      </c>
      <c r="I211" s="85">
        <v>14.33</v>
      </c>
      <c r="J211" s="85">
        <v>21.49</v>
      </c>
    </row>
    <row r="212" spans="1:10" s="58" customFormat="1" x14ac:dyDescent="0.2">
      <c r="A212" s="92"/>
      <c r="B212" s="92"/>
      <c r="C212" s="92"/>
      <c r="D212" s="92"/>
      <c r="E212" s="92" t="s">
        <v>268</v>
      </c>
      <c r="F212" s="93">
        <v>8.86</v>
      </c>
      <c r="G212" s="92" t="s">
        <v>269</v>
      </c>
      <c r="H212" s="93">
        <v>0</v>
      </c>
      <c r="I212" s="92" t="s">
        <v>270</v>
      </c>
      <c r="J212" s="93">
        <v>8.86</v>
      </c>
    </row>
    <row r="213" spans="1:10" s="58" customFormat="1" ht="14.1" customHeight="1" x14ac:dyDescent="0.2">
      <c r="A213" s="92"/>
      <c r="B213" s="92"/>
      <c r="C213" s="92"/>
      <c r="D213" s="92"/>
      <c r="E213" s="92" t="s">
        <v>271</v>
      </c>
      <c r="F213" s="93">
        <v>10.15</v>
      </c>
      <c r="G213" s="92"/>
      <c r="H213" s="164" t="s">
        <v>272</v>
      </c>
      <c r="I213" s="164"/>
      <c r="J213" s="93">
        <v>43.27</v>
      </c>
    </row>
    <row r="214" spans="1:10" s="58" customFormat="1" ht="30" customHeight="1" thickBot="1" x14ac:dyDescent="0.25">
      <c r="A214" s="87"/>
      <c r="B214" s="87"/>
      <c r="C214" s="87"/>
      <c r="D214" s="87"/>
      <c r="E214" s="87"/>
      <c r="F214" s="87"/>
      <c r="G214" s="87" t="s">
        <v>273</v>
      </c>
      <c r="H214" s="89">
        <v>4.16</v>
      </c>
      <c r="I214" s="87" t="s">
        <v>274</v>
      </c>
      <c r="J214" s="88">
        <v>180</v>
      </c>
    </row>
    <row r="215" spans="1:10" s="58" customFormat="1" ht="0.95" customHeight="1" thickTop="1" x14ac:dyDescent="0.2">
      <c r="A215" s="76"/>
      <c r="B215" s="76"/>
      <c r="C215" s="76"/>
      <c r="D215" s="76"/>
      <c r="E215" s="76"/>
      <c r="F215" s="76"/>
      <c r="G215" s="76"/>
      <c r="H215" s="76"/>
      <c r="I215" s="76"/>
      <c r="J215" s="76"/>
    </row>
    <row r="216" spans="1:10" s="58" customFormat="1" ht="18" customHeight="1" x14ac:dyDescent="0.2">
      <c r="A216" s="65" t="s">
        <v>77</v>
      </c>
      <c r="B216" s="67" t="s">
        <v>1</v>
      </c>
      <c r="C216" s="65" t="s">
        <v>2</v>
      </c>
      <c r="D216" s="65" t="s">
        <v>3</v>
      </c>
      <c r="E216" s="161" t="s">
        <v>249</v>
      </c>
      <c r="F216" s="161"/>
      <c r="G216" s="66" t="s">
        <v>4</v>
      </c>
      <c r="H216" s="67" t="s">
        <v>5</v>
      </c>
      <c r="I216" s="67" t="s">
        <v>6</v>
      </c>
      <c r="J216" s="67" t="s">
        <v>8</v>
      </c>
    </row>
    <row r="217" spans="1:10" s="58" customFormat="1" ht="24" customHeight="1" x14ac:dyDescent="0.2">
      <c r="A217" s="71" t="s">
        <v>250</v>
      </c>
      <c r="B217" s="73" t="s">
        <v>78</v>
      </c>
      <c r="C217" s="71" t="s">
        <v>19</v>
      </c>
      <c r="D217" s="71" t="s">
        <v>79</v>
      </c>
      <c r="E217" s="162" t="s">
        <v>322</v>
      </c>
      <c r="F217" s="162"/>
      <c r="G217" s="72" t="s">
        <v>57</v>
      </c>
      <c r="H217" s="75">
        <v>1</v>
      </c>
      <c r="I217" s="74">
        <v>47.08</v>
      </c>
      <c r="J217" s="74">
        <v>47.08</v>
      </c>
    </row>
    <row r="218" spans="1:10" s="58" customFormat="1" ht="24" customHeight="1" x14ac:dyDescent="0.2">
      <c r="A218" s="77" t="s">
        <v>276</v>
      </c>
      <c r="B218" s="79" t="s">
        <v>390</v>
      </c>
      <c r="C218" s="77" t="s">
        <v>19</v>
      </c>
      <c r="D218" s="77" t="s">
        <v>391</v>
      </c>
      <c r="E218" s="165" t="s">
        <v>341</v>
      </c>
      <c r="F218" s="165"/>
      <c r="G218" s="78" t="s">
        <v>32</v>
      </c>
      <c r="H218" s="81">
        <v>2.3986000000000001</v>
      </c>
      <c r="I218" s="80">
        <v>19.63</v>
      </c>
      <c r="J218" s="80">
        <v>47.08</v>
      </c>
    </row>
    <row r="219" spans="1:10" s="58" customFormat="1" x14ac:dyDescent="0.2">
      <c r="A219" s="92"/>
      <c r="B219" s="92"/>
      <c r="C219" s="92"/>
      <c r="D219" s="92"/>
      <c r="E219" s="92" t="s">
        <v>268</v>
      </c>
      <c r="F219" s="93">
        <v>34.18</v>
      </c>
      <c r="G219" s="92" t="s">
        <v>269</v>
      </c>
      <c r="H219" s="93">
        <v>0</v>
      </c>
      <c r="I219" s="92" t="s">
        <v>270</v>
      </c>
      <c r="J219" s="93">
        <v>34.18</v>
      </c>
    </row>
    <row r="220" spans="1:10" s="58" customFormat="1" ht="14.1" customHeight="1" x14ac:dyDescent="0.2">
      <c r="A220" s="92"/>
      <c r="B220" s="92"/>
      <c r="C220" s="92"/>
      <c r="D220" s="92"/>
      <c r="E220" s="92" t="s">
        <v>271</v>
      </c>
      <c r="F220" s="93">
        <v>14.43</v>
      </c>
      <c r="G220" s="92"/>
      <c r="H220" s="164" t="s">
        <v>272</v>
      </c>
      <c r="I220" s="164"/>
      <c r="J220" s="93">
        <v>61.51</v>
      </c>
    </row>
    <row r="221" spans="1:10" s="58" customFormat="1" ht="30" customHeight="1" thickBot="1" x14ac:dyDescent="0.25">
      <c r="A221" s="87"/>
      <c r="B221" s="87"/>
      <c r="C221" s="87"/>
      <c r="D221" s="87"/>
      <c r="E221" s="87"/>
      <c r="F221" s="87"/>
      <c r="G221" s="87" t="s">
        <v>273</v>
      </c>
      <c r="H221" s="89">
        <v>1.86</v>
      </c>
      <c r="I221" s="87" t="s">
        <v>274</v>
      </c>
      <c r="J221" s="88">
        <v>114.4</v>
      </c>
    </row>
    <row r="222" spans="1:10" s="58" customFormat="1" ht="0.95" customHeight="1" thickTop="1" x14ac:dyDescent="0.2">
      <c r="A222" s="76"/>
      <c r="B222" s="76"/>
      <c r="C222" s="76"/>
      <c r="D222" s="76"/>
      <c r="E222" s="76"/>
      <c r="F222" s="76"/>
      <c r="G222" s="76"/>
      <c r="H222" s="76"/>
      <c r="I222" s="76"/>
      <c r="J222" s="76"/>
    </row>
    <row r="223" spans="1:10" s="58" customFormat="1" ht="18" customHeight="1" x14ac:dyDescent="0.2">
      <c r="A223" s="65" t="s">
        <v>80</v>
      </c>
      <c r="B223" s="67" t="s">
        <v>1</v>
      </c>
      <c r="C223" s="65" t="s">
        <v>2</v>
      </c>
      <c r="D223" s="65" t="s">
        <v>3</v>
      </c>
      <c r="E223" s="161" t="s">
        <v>249</v>
      </c>
      <c r="F223" s="161"/>
      <c r="G223" s="66" t="s">
        <v>4</v>
      </c>
      <c r="H223" s="67" t="s">
        <v>5</v>
      </c>
      <c r="I223" s="67" t="s">
        <v>6</v>
      </c>
      <c r="J223" s="67" t="s">
        <v>8</v>
      </c>
    </row>
    <row r="224" spans="1:10" s="58" customFormat="1" ht="48" customHeight="1" x14ac:dyDescent="0.2">
      <c r="A224" s="71" t="s">
        <v>250</v>
      </c>
      <c r="B224" s="73" t="s">
        <v>81</v>
      </c>
      <c r="C224" s="71" t="s">
        <v>19</v>
      </c>
      <c r="D224" s="71" t="s">
        <v>82</v>
      </c>
      <c r="E224" s="162" t="s">
        <v>442</v>
      </c>
      <c r="F224" s="162"/>
      <c r="G224" s="72" t="s">
        <v>57</v>
      </c>
      <c r="H224" s="75">
        <v>1</v>
      </c>
      <c r="I224" s="74">
        <v>4.79</v>
      </c>
      <c r="J224" s="74">
        <v>4.79</v>
      </c>
    </row>
    <row r="225" spans="1:10" s="58" customFormat="1" ht="36" customHeight="1" x14ac:dyDescent="0.2">
      <c r="A225" s="77" t="s">
        <v>276</v>
      </c>
      <c r="B225" s="79" t="s">
        <v>447</v>
      </c>
      <c r="C225" s="77" t="s">
        <v>19</v>
      </c>
      <c r="D225" s="77" t="s">
        <v>448</v>
      </c>
      <c r="E225" s="165" t="s">
        <v>328</v>
      </c>
      <c r="F225" s="165"/>
      <c r="G225" s="78" t="s">
        <v>396</v>
      </c>
      <c r="H225" s="81">
        <v>8.6999999999999994E-3</v>
      </c>
      <c r="I225" s="80">
        <v>67.77</v>
      </c>
      <c r="J225" s="80">
        <v>0.57999999999999996</v>
      </c>
    </row>
    <row r="226" spans="1:10" s="58" customFormat="1" ht="36" customHeight="1" x14ac:dyDescent="0.2">
      <c r="A226" s="77" t="s">
        <v>276</v>
      </c>
      <c r="B226" s="79" t="s">
        <v>443</v>
      </c>
      <c r="C226" s="77" t="s">
        <v>19</v>
      </c>
      <c r="D226" s="77" t="s">
        <v>444</v>
      </c>
      <c r="E226" s="165" t="s">
        <v>328</v>
      </c>
      <c r="F226" s="165"/>
      <c r="G226" s="78" t="s">
        <v>28</v>
      </c>
      <c r="H226" s="81">
        <v>4.1999999999999997E-3</v>
      </c>
      <c r="I226" s="80">
        <v>180.02</v>
      </c>
      <c r="J226" s="80">
        <v>0.75</v>
      </c>
    </row>
    <row r="227" spans="1:10" s="58" customFormat="1" ht="60" customHeight="1" x14ac:dyDescent="0.2">
      <c r="A227" s="77" t="s">
        <v>276</v>
      </c>
      <c r="B227" s="79" t="s">
        <v>445</v>
      </c>
      <c r="C227" s="77" t="s">
        <v>19</v>
      </c>
      <c r="D227" s="77" t="s">
        <v>446</v>
      </c>
      <c r="E227" s="165" t="s">
        <v>328</v>
      </c>
      <c r="F227" s="165"/>
      <c r="G227" s="78" t="s">
        <v>28</v>
      </c>
      <c r="H227" s="81">
        <v>1.5699999999999999E-2</v>
      </c>
      <c r="I227" s="80">
        <v>186.46</v>
      </c>
      <c r="J227" s="80">
        <v>2.92</v>
      </c>
    </row>
    <row r="228" spans="1:10" s="58" customFormat="1" ht="60" customHeight="1" x14ac:dyDescent="0.2">
      <c r="A228" s="77" t="s">
        <v>276</v>
      </c>
      <c r="B228" s="79" t="s">
        <v>449</v>
      </c>
      <c r="C228" s="77" t="s">
        <v>19</v>
      </c>
      <c r="D228" s="77" t="s">
        <v>450</v>
      </c>
      <c r="E228" s="165" t="s">
        <v>328</v>
      </c>
      <c r="F228" s="165"/>
      <c r="G228" s="78" t="s">
        <v>396</v>
      </c>
      <c r="H228" s="81">
        <v>1.2E-2</v>
      </c>
      <c r="I228" s="80">
        <v>45.26</v>
      </c>
      <c r="J228" s="80">
        <v>0.54</v>
      </c>
    </row>
    <row r="229" spans="1:10" s="58" customFormat="1" x14ac:dyDescent="0.2">
      <c r="A229" s="92"/>
      <c r="B229" s="92"/>
      <c r="C229" s="92"/>
      <c r="D229" s="92"/>
      <c r="E229" s="92" t="s">
        <v>268</v>
      </c>
      <c r="F229" s="93">
        <v>0.75</v>
      </c>
      <c r="G229" s="92" t="s">
        <v>269</v>
      </c>
      <c r="H229" s="93">
        <v>0</v>
      </c>
      <c r="I229" s="92" t="s">
        <v>270</v>
      </c>
      <c r="J229" s="93">
        <v>0.75</v>
      </c>
    </row>
    <row r="230" spans="1:10" s="58" customFormat="1" ht="14.1" customHeight="1" x14ac:dyDescent="0.2">
      <c r="A230" s="92"/>
      <c r="B230" s="92"/>
      <c r="C230" s="92"/>
      <c r="D230" s="92"/>
      <c r="E230" s="92" t="s">
        <v>271</v>
      </c>
      <c r="F230" s="93">
        <v>1.46</v>
      </c>
      <c r="G230" s="92"/>
      <c r="H230" s="164" t="s">
        <v>272</v>
      </c>
      <c r="I230" s="164"/>
      <c r="J230" s="93">
        <v>6.25</v>
      </c>
    </row>
    <row r="231" spans="1:10" s="58" customFormat="1" ht="30" customHeight="1" thickBot="1" x14ac:dyDescent="0.25">
      <c r="A231" s="87"/>
      <c r="B231" s="87"/>
      <c r="C231" s="87"/>
      <c r="D231" s="87"/>
      <c r="E231" s="87"/>
      <c r="F231" s="87"/>
      <c r="G231" s="87" t="s">
        <v>273</v>
      </c>
      <c r="H231" s="89">
        <v>2.14</v>
      </c>
      <c r="I231" s="87" t="s">
        <v>274</v>
      </c>
      <c r="J231" s="88">
        <v>13.37</v>
      </c>
    </row>
    <row r="232" spans="1:10" s="58" customFormat="1" ht="0.95" customHeight="1" thickTop="1" x14ac:dyDescent="0.2">
      <c r="A232" s="76"/>
      <c r="B232" s="76"/>
      <c r="C232" s="76"/>
      <c r="D232" s="76"/>
      <c r="E232" s="76"/>
      <c r="F232" s="76"/>
      <c r="G232" s="76"/>
      <c r="H232" s="76"/>
      <c r="I232" s="76"/>
      <c r="J232" s="76"/>
    </row>
    <row r="233" spans="1:10" s="58" customFormat="1" ht="18" customHeight="1" x14ac:dyDescent="0.2">
      <c r="A233" s="65" t="s">
        <v>83</v>
      </c>
      <c r="B233" s="67" t="s">
        <v>1</v>
      </c>
      <c r="C233" s="65" t="s">
        <v>2</v>
      </c>
      <c r="D233" s="65" t="s">
        <v>3</v>
      </c>
      <c r="E233" s="161" t="s">
        <v>249</v>
      </c>
      <c r="F233" s="161"/>
      <c r="G233" s="66" t="s">
        <v>4</v>
      </c>
      <c r="H233" s="67" t="s">
        <v>5</v>
      </c>
      <c r="I233" s="67" t="s">
        <v>6</v>
      </c>
      <c r="J233" s="67" t="s">
        <v>8</v>
      </c>
    </row>
    <row r="234" spans="1:10" s="58" customFormat="1" ht="36" customHeight="1" x14ac:dyDescent="0.2">
      <c r="A234" s="71" t="s">
        <v>250</v>
      </c>
      <c r="B234" s="73" t="s">
        <v>84</v>
      </c>
      <c r="C234" s="71" t="s">
        <v>19</v>
      </c>
      <c r="D234" s="71" t="s">
        <v>85</v>
      </c>
      <c r="E234" s="162" t="s">
        <v>442</v>
      </c>
      <c r="F234" s="162"/>
      <c r="G234" s="72" t="s">
        <v>86</v>
      </c>
      <c r="H234" s="75">
        <v>1</v>
      </c>
      <c r="I234" s="74">
        <v>1.7</v>
      </c>
      <c r="J234" s="74">
        <v>1.7</v>
      </c>
    </row>
    <row r="235" spans="1:10" s="58" customFormat="1" ht="60" customHeight="1" x14ac:dyDescent="0.2">
      <c r="A235" s="77" t="s">
        <v>276</v>
      </c>
      <c r="B235" s="79" t="s">
        <v>445</v>
      </c>
      <c r="C235" s="77" t="s">
        <v>19</v>
      </c>
      <c r="D235" s="77" t="s">
        <v>446</v>
      </c>
      <c r="E235" s="165" t="s">
        <v>328</v>
      </c>
      <c r="F235" s="165"/>
      <c r="G235" s="78" t="s">
        <v>28</v>
      </c>
      <c r="H235" s="81">
        <v>8.3000000000000001E-3</v>
      </c>
      <c r="I235" s="80">
        <v>186.46</v>
      </c>
      <c r="J235" s="80">
        <v>1.54</v>
      </c>
    </row>
    <row r="236" spans="1:10" s="58" customFormat="1" ht="60" customHeight="1" x14ac:dyDescent="0.2">
      <c r="A236" s="77" t="s">
        <v>276</v>
      </c>
      <c r="B236" s="79" t="s">
        <v>449</v>
      </c>
      <c r="C236" s="77" t="s">
        <v>19</v>
      </c>
      <c r="D236" s="77" t="s">
        <v>450</v>
      </c>
      <c r="E236" s="165" t="s">
        <v>328</v>
      </c>
      <c r="F236" s="165"/>
      <c r="G236" s="78" t="s">
        <v>396</v>
      </c>
      <c r="H236" s="81">
        <v>3.5999999999999999E-3</v>
      </c>
      <c r="I236" s="80">
        <v>45.26</v>
      </c>
      <c r="J236" s="80">
        <v>0.16</v>
      </c>
    </row>
    <row r="237" spans="1:10" s="58" customFormat="1" x14ac:dyDescent="0.2">
      <c r="A237" s="92"/>
      <c r="B237" s="92"/>
      <c r="C237" s="92"/>
      <c r="D237" s="92"/>
      <c r="E237" s="92" t="s">
        <v>268</v>
      </c>
      <c r="F237" s="93">
        <v>0.2</v>
      </c>
      <c r="G237" s="92" t="s">
        <v>269</v>
      </c>
      <c r="H237" s="93">
        <v>0</v>
      </c>
      <c r="I237" s="92" t="s">
        <v>270</v>
      </c>
      <c r="J237" s="93">
        <v>0.2</v>
      </c>
    </row>
    <row r="238" spans="1:10" s="58" customFormat="1" ht="14.1" customHeight="1" x14ac:dyDescent="0.2">
      <c r="A238" s="92"/>
      <c r="B238" s="92"/>
      <c r="C238" s="92"/>
      <c r="D238" s="92"/>
      <c r="E238" s="92" t="s">
        <v>271</v>
      </c>
      <c r="F238" s="93">
        <v>0.52</v>
      </c>
      <c r="G238" s="92"/>
      <c r="H238" s="164" t="s">
        <v>272</v>
      </c>
      <c r="I238" s="164"/>
      <c r="J238" s="93">
        <v>2.2200000000000002</v>
      </c>
    </row>
    <row r="239" spans="1:10" s="58" customFormat="1" ht="30" customHeight="1" thickBot="1" x14ac:dyDescent="0.25">
      <c r="A239" s="87"/>
      <c r="B239" s="87"/>
      <c r="C239" s="87"/>
      <c r="D239" s="87"/>
      <c r="E239" s="87"/>
      <c r="F239" s="87"/>
      <c r="G239" s="87" t="s">
        <v>273</v>
      </c>
      <c r="H239" s="89">
        <v>47.02</v>
      </c>
      <c r="I239" s="87" t="s">
        <v>274</v>
      </c>
      <c r="J239" s="88">
        <v>104.38</v>
      </c>
    </row>
    <row r="240" spans="1:10" s="58" customFormat="1" ht="0.95" customHeight="1" thickTop="1" x14ac:dyDescent="0.2">
      <c r="A240" s="76"/>
      <c r="B240" s="76"/>
      <c r="C240" s="76"/>
      <c r="D240" s="76"/>
      <c r="E240" s="76"/>
      <c r="F240" s="76"/>
      <c r="G240" s="76"/>
      <c r="H240" s="76"/>
      <c r="I240" s="76"/>
      <c r="J240" s="76"/>
    </row>
    <row r="241" spans="1:10" s="58" customFormat="1" ht="24" customHeight="1" x14ac:dyDescent="0.2">
      <c r="A241" s="68" t="s">
        <v>87</v>
      </c>
      <c r="B241" s="68"/>
      <c r="C241" s="68"/>
      <c r="D241" s="68" t="s">
        <v>88</v>
      </c>
      <c r="E241" s="68"/>
      <c r="F241" s="160"/>
      <c r="G241" s="160"/>
      <c r="H241" s="69"/>
      <c r="I241" s="68"/>
      <c r="J241" s="70">
        <v>1070.74</v>
      </c>
    </row>
    <row r="242" spans="1:10" s="58" customFormat="1" ht="18" customHeight="1" x14ac:dyDescent="0.2">
      <c r="A242" s="65" t="s">
        <v>89</v>
      </c>
      <c r="B242" s="67" t="s">
        <v>1</v>
      </c>
      <c r="C242" s="65" t="s">
        <v>2</v>
      </c>
      <c r="D242" s="65" t="s">
        <v>3</v>
      </c>
      <c r="E242" s="161" t="s">
        <v>249</v>
      </c>
      <c r="F242" s="161"/>
      <c r="G242" s="66" t="s">
        <v>4</v>
      </c>
      <c r="H242" s="67" t="s">
        <v>5</v>
      </c>
      <c r="I242" s="67" t="s">
        <v>6</v>
      </c>
      <c r="J242" s="67" t="s">
        <v>8</v>
      </c>
    </row>
    <row r="243" spans="1:10" s="58" customFormat="1" ht="24" customHeight="1" x14ac:dyDescent="0.2">
      <c r="A243" s="71" t="s">
        <v>250</v>
      </c>
      <c r="B243" s="73" t="s">
        <v>90</v>
      </c>
      <c r="C243" s="71" t="s">
        <v>14</v>
      </c>
      <c r="D243" s="71" t="s">
        <v>91</v>
      </c>
      <c r="E243" s="162">
        <v>11.18</v>
      </c>
      <c r="F243" s="162"/>
      <c r="G243" s="72" t="s">
        <v>57</v>
      </c>
      <c r="H243" s="75">
        <v>1</v>
      </c>
      <c r="I243" s="74">
        <v>282.52999999999997</v>
      </c>
      <c r="J243" s="74">
        <v>282.52999999999997</v>
      </c>
    </row>
    <row r="244" spans="1:10" s="58" customFormat="1" ht="24" customHeight="1" x14ac:dyDescent="0.2">
      <c r="A244" s="82" t="s">
        <v>251</v>
      </c>
      <c r="B244" s="84" t="s">
        <v>379</v>
      </c>
      <c r="C244" s="82" t="s">
        <v>14</v>
      </c>
      <c r="D244" s="82" t="s">
        <v>380</v>
      </c>
      <c r="E244" s="163" t="s">
        <v>254</v>
      </c>
      <c r="F244" s="163"/>
      <c r="G244" s="83" t="s">
        <v>32</v>
      </c>
      <c r="H244" s="86">
        <v>0.8</v>
      </c>
      <c r="I244" s="85">
        <v>14.533200000000001</v>
      </c>
      <c r="J244" s="85">
        <v>11.62</v>
      </c>
    </row>
    <row r="245" spans="1:10" s="58" customFormat="1" ht="24" customHeight="1" x14ac:dyDescent="0.2">
      <c r="A245" s="82" t="s">
        <v>251</v>
      </c>
      <c r="B245" s="84" t="s">
        <v>451</v>
      </c>
      <c r="C245" s="82" t="s">
        <v>14</v>
      </c>
      <c r="D245" s="82" t="s">
        <v>452</v>
      </c>
      <c r="E245" s="163" t="s">
        <v>259</v>
      </c>
      <c r="F245" s="163"/>
      <c r="G245" s="83" t="s">
        <v>57</v>
      </c>
      <c r="H245" s="86">
        <v>1</v>
      </c>
      <c r="I245" s="85">
        <v>270.91000000000003</v>
      </c>
      <c r="J245" s="85">
        <v>270.91000000000003</v>
      </c>
    </row>
    <row r="246" spans="1:10" s="58" customFormat="1" x14ac:dyDescent="0.2">
      <c r="A246" s="92"/>
      <c r="B246" s="92"/>
      <c r="C246" s="92"/>
      <c r="D246" s="92"/>
      <c r="E246" s="92" t="s">
        <v>268</v>
      </c>
      <c r="F246" s="93">
        <v>11.62</v>
      </c>
      <c r="G246" s="92" t="s">
        <v>269</v>
      </c>
      <c r="H246" s="93">
        <v>0</v>
      </c>
      <c r="I246" s="92" t="s">
        <v>270</v>
      </c>
      <c r="J246" s="93">
        <v>11.62</v>
      </c>
    </row>
    <row r="247" spans="1:10" s="58" customFormat="1" ht="14.1" customHeight="1" x14ac:dyDescent="0.2">
      <c r="A247" s="92"/>
      <c r="B247" s="92"/>
      <c r="C247" s="92"/>
      <c r="D247" s="92"/>
      <c r="E247" s="92" t="s">
        <v>271</v>
      </c>
      <c r="F247" s="93">
        <v>86.62</v>
      </c>
      <c r="G247" s="92"/>
      <c r="H247" s="164" t="s">
        <v>272</v>
      </c>
      <c r="I247" s="164"/>
      <c r="J247" s="93">
        <v>369.15</v>
      </c>
    </row>
    <row r="248" spans="1:10" s="58" customFormat="1" ht="30" customHeight="1" thickBot="1" x14ac:dyDescent="0.25">
      <c r="A248" s="87"/>
      <c r="B248" s="87"/>
      <c r="C248" s="87"/>
      <c r="D248" s="87"/>
      <c r="E248" s="87"/>
      <c r="F248" s="87"/>
      <c r="G248" s="87" t="s">
        <v>273</v>
      </c>
      <c r="H248" s="89">
        <v>0.06</v>
      </c>
      <c r="I248" s="87" t="s">
        <v>274</v>
      </c>
      <c r="J248" s="88">
        <v>22.14</v>
      </c>
    </row>
    <row r="249" spans="1:10" s="58" customFormat="1" ht="0.95" customHeight="1" thickTop="1" x14ac:dyDescent="0.2">
      <c r="A249" s="76"/>
      <c r="B249" s="76"/>
      <c r="C249" s="76"/>
      <c r="D249" s="76"/>
      <c r="E249" s="76"/>
      <c r="F249" s="76"/>
      <c r="G249" s="76"/>
      <c r="H249" s="76"/>
      <c r="I249" s="76"/>
      <c r="J249" s="76"/>
    </row>
    <row r="250" spans="1:10" s="58" customFormat="1" ht="18" customHeight="1" x14ac:dyDescent="0.2">
      <c r="A250" s="65" t="s">
        <v>92</v>
      </c>
      <c r="B250" s="67" t="s">
        <v>1</v>
      </c>
      <c r="C250" s="65" t="s">
        <v>2</v>
      </c>
      <c r="D250" s="65" t="s">
        <v>3</v>
      </c>
      <c r="E250" s="161" t="s">
        <v>249</v>
      </c>
      <c r="F250" s="161"/>
      <c r="G250" s="66" t="s">
        <v>4</v>
      </c>
      <c r="H250" s="67" t="s">
        <v>5</v>
      </c>
      <c r="I250" s="67" t="s">
        <v>6</v>
      </c>
      <c r="J250" s="67" t="s">
        <v>8</v>
      </c>
    </row>
    <row r="251" spans="1:10" s="58" customFormat="1" ht="36" customHeight="1" x14ac:dyDescent="0.2">
      <c r="A251" s="71" t="s">
        <v>250</v>
      </c>
      <c r="B251" s="73" t="s">
        <v>93</v>
      </c>
      <c r="C251" s="71" t="s">
        <v>19</v>
      </c>
      <c r="D251" s="71" t="s">
        <v>94</v>
      </c>
      <c r="E251" s="162" t="s">
        <v>297</v>
      </c>
      <c r="F251" s="162"/>
      <c r="G251" s="72" t="s">
        <v>57</v>
      </c>
      <c r="H251" s="75">
        <v>1</v>
      </c>
      <c r="I251" s="74">
        <v>329.1</v>
      </c>
      <c r="J251" s="74">
        <v>329.1</v>
      </c>
    </row>
    <row r="252" spans="1:10" s="58" customFormat="1" ht="48" customHeight="1" x14ac:dyDescent="0.2">
      <c r="A252" s="77" t="s">
        <v>276</v>
      </c>
      <c r="B252" s="79" t="s">
        <v>455</v>
      </c>
      <c r="C252" s="77" t="s">
        <v>19</v>
      </c>
      <c r="D252" s="77" t="s">
        <v>456</v>
      </c>
      <c r="E252" s="165" t="s">
        <v>328</v>
      </c>
      <c r="F252" s="165"/>
      <c r="G252" s="78" t="s">
        <v>396</v>
      </c>
      <c r="H252" s="81">
        <v>2.2000000000000002</v>
      </c>
      <c r="I252" s="80">
        <v>0.28999999999999998</v>
      </c>
      <c r="J252" s="80">
        <v>0.63</v>
      </c>
    </row>
    <row r="253" spans="1:10" s="58" customFormat="1" ht="48" customHeight="1" x14ac:dyDescent="0.2">
      <c r="A253" s="77" t="s">
        <v>276</v>
      </c>
      <c r="B253" s="79" t="s">
        <v>453</v>
      </c>
      <c r="C253" s="77" t="s">
        <v>19</v>
      </c>
      <c r="D253" s="77" t="s">
        <v>454</v>
      </c>
      <c r="E253" s="165" t="s">
        <v>328</v>
      </c>
      <c r="F253" s="165"/>
      <c r="G253" s="78" t="s">
        <v>28</v>
      </c>
      <c r="H253" s="81">
        <v>0.98</v>
      </c>
      <c r="I253" s="80">
        <v>1.34</v>
      </c>
      <c r="J253" s="80">
        <v>1.31</v>
      </c>
    </row>
    <row r="254" spans="1:10" s="58" customFormat="1" ht="24" customHeight="1" x14ac:dyDescent="0.2">
      <c r="A254" s="77" t="s">
        <v>276</v>
      </c>
      <c r="B254" s="79" t="s">
        <v>425</v>
      </c>
      <c r="C254" s="77" t="s">
        <v>19</v>
      </c>
      <c r="D254" s="77" t="s">
        <v>426</v>
      </c>
      <c r="E254" s="165" t="s">
        <v>341</v>
      </c>
      <c r="F254" s="165"/>
      <c r="G254" s="78" t="s">
        <v>32</v>
      </c>
      <c r="H254" s="81">
        <v>3.18</v>
      </c>
      <c r="I254" s="80">
        <v>20.65</v>
      </c>
      <c r="J254" s="80">
        <v>65.66</v>
      </c>
    </row>
    <row r="255" spans="1:10" s="58" customFormat="1" ht="24" customHeight="1" x14ac:dyDescent="0.2">
      <c r="A255" s="82" t="s">
        <v>251</v>
      </c>
      <c r="B255" s="84" t="s">
        <v>457</v>
      </c>
      <c r="C255" s="82" t="s">
        <v>19</v>
      </c>
      <c r="D255" s="82" t="s">
        <v>458</v>
      </c>
      <c r="E255" s="163" t="s">
        <v>259</v>
      </c>
      <c r="F255" s="163"/>
      <c r="G255" s="83" t="s">
        <v>57</v>
      </c>
      <c r="H255" s="86">
        <v>0.6</v>
      </c>
      <c r="I255" s="85">
        <v>74.400000000000006</v>
      </c>
      <c r="J255" s="85">
        <v>44.64</v>
      </c>
    </row>
    <row r="256" spans="1:10" s="58" customFormat="1" ht="24" customHeight="1" x14ac:dyDescent="0.2">
      <c r="A256" s="82" t="s">
        <v>251</v>
      </c>
      <c r="B256" s="84" t="s">
        <v>459</v>
      </c>
      <c r="C256" s="82" t="s">
        <v>19</v>
      </c>
      <c r="D256" s="82" t="s">
        <v>460</v>
      </c>
      <c r="E256" s="163" t="s">
        <v>259</v>
      </c>
      <c r="F256" s="163"/>
      <c r="G256" s="83" t="s">
        <v>67</v>
      </c>
      <c r="H256" s="86">
        <v>10.91</v>
      </c>
      <c r="I256" s="85">
        <v>0.57999999999999996</v>
      </c>
      <c r="J256" s="85">
        <v>6.32</v>
      </c>
    </row>
    <row r="257" spans="1:10" s="58" customFormat="1" ht="24" customHeight="1" x14ac:dyDescent="0.2">
      <c r="A257" s="82" t="s">
        <v>251</v>
      </c>
      <c r="B257" s="84" t="s">
        <v>429</v>
      </c>
      <c r="C257" s="82" t="s">
        <v>19</v>
      </c>
      <c r="D257" s="82" t="s">
        <v>430</v>
      </c>
      <c r="E257" s="163" t="s">
        <v>259</v>
      </c>
      <c r="F257" s="163"/>
      <c r="G257" s="83" t="s">
        <v>67</v>
      </c>
      <c r="H257" s="86">
        <v>303.08999999999997</v>
      </c>
      <c r="I257" s="85">
        <v>0.56000000000000005</v>
      </c>
      <c r="J257" s="85">
        <v>169.73</v>
      </c>
    </row>
    <row r="258" spans="1:10" s="58" customFormat="1" ht="24" customHeight="1" x14ac:dyDescent="0.2">
      <c r="A258" s="82" t="s">
        <v>251</v>
      </c>
      <c r="B258" s="84" t="s">
        <v>461</v>
      </c>
      <c r="C258" s="82" t="s">
        <v>19</v>
      </c>
      <c r="D258" s="82" t="s">
        <v>462</v>
      </c>
      <c r="E258" s="163" t="s">
        <v>259</v>
      </c>
      <c r="F258" s="163"/>
      <c r="G258" s="83" t="s">
        <v>57</v>
      </c>
      <c r="H258" s="86">
        <v>0.57999999999999996</v>
      </c>
      <c r="I258" s="85">
        <v>70.37</v>
      </c>
      <c r="J258" s="85">
        <v>40.81</v>
      </c>
    </row>
    <row r="259" spans="1:10" s="58" customFormat="1" x14ac:dyDescent="0.2">
      <c r="A259" s="92"/>
      <c r="B259" s="92"/>
      <c r="C259" s="92"/>
      <c r="D259" s="92"/>
      <c r="E259" s="92" t="s">
        <v>268</v>
      </c>
      <c r="F259" s="93">
        <v>51.03</v>
      </c>
      <c r="G259" s="92" t="s">
        <v>269</v>
      </c>
      <c r="H259" s="93">
        <v>0</v>
      </c>
      <c r="I259" s="92" t="s">
        <v>270</v>
      </c>
      <c r="J259" s="93">
        <v>51.03</v>
      </c>
    </row>
    <row r="260" spans="1:10" s="58" customFormat="1" ht="14.1" customHeight="1" x14ac:dyDescent="0.2">
      <c r="A260" s="92"/>
      <c r="B260" s="92"/>
      <c r="C260" s="92"/>
      <c r="D260" s="92"/>
      <c r="E260" s="92" t="s">
        <v>271</v>
      </c>
      <c r="F260" s="93">
        <v>100.9</v>
      </c>
      <c r="G260" s="92"/>
      <c r="H260" s="164" t="s">
        <v>272</v>
      </c>
      <c r="I260" s="164"/>
      <c r="J260" s="93">
        <v>430</v>
      </c>
    </row>
    <row r="261" spans="1:10" s="58" customFormat="1" ht="30" customHeight="1" thickBot="1" x14ac:dyDescent="0.25">
      <c r="A261" s="87"/>
      <c r="B261" s="87"/>
      <c r="C261" s="87"/>
      <c r="D261" s="87"/>
      <c r="E261" s="87"/>
      <c r="F261" s="87"/>
      <c r="G261" s="87" t="s">
        <v>273</v>
      </c>
      <c r="H261" s="89">
        <v>0.02</v>
      </c>
      <c r="I261" s="87" t="s">
        <v>274</v>
      </c>
      <c r="J261" s="88">
        <v>8.6</v>
      </c>
    </row>
    <row r="262" spans="1:10" s="58" customFormat="1" ht="0.95" customHeight="1" thickTop="1" x14ac:dyDescent="0.2">
      <c r="A262" s="76"/>
      <c r="B262" s="76"/>
      <c r="C262" s="76"/>
      <c r="D262" s="76"/>
      <c r="E262" s="76"/>
      <c r="F262" s="76"/>
      <c r="G262" s="76"/>
      <c r="H262" s="76"/>
      <c r="I262" s="76"/>
      <c r="J262" s="76"/>
    </row>
    <row r="263" spans="1:10" s="58" customFormat="1" ht="18" customHeight="1" x14ac:dyDescent="0.2">
      <c r="A263" s="65" t="s">
        <v>95</v>
      </c>
      <c r="B263" s="67" t="s">
        <v>1</v>
      </c>
      <c r="C263" s="65" t="s">
        <v>2</v>
      </c>
      <c r="D263" s="65" t="s">
        <v>3</v>
      </c>
      <c r="E263" s="161" t="s">
        <v>249</v>
      </c>
      <c r="F263" s="161"/>
      <c r="G263" s="66" t="s">
        <v>4</v>
      </c>
      <c r="H263" s="67" t="s">
        <v>5</v>
      </c>
      <c r="I263" s="67" t="s">
        <v>6</v>
      </c>
      <c r="J263" s="67" t="s">
        <v>8</v>
      </c>
    </row>
    <row r="264" spans="1:10" s="58" customFormat="1" ht="24" customHeight="1" x14ac:dyDescent="0.2">
      <c r="A264" s="71" t="s">
        <v>250</v>
      </c>
      <c r="B264" s="73" t="s">
        <v>96</v>
      </c>
      <c r="C264" s="71" t="s">
        <v>97</v>
      </c>
      <c r="D264" s="71" t="s">
        <v>98</v>
      </c>
      <c r="E264" s="162">
        <v>3.02</v>
      </c>
      <c r="F264" s="162"/>
      <c r="G264" s="72" t="s">
        <v>67</v>
      </c>
      <c r="H264" s="75">
        <v>1</v>
      </c>
      <c r="I264" s="74">
        <v>39.799999999999997</v>
      </c>
      <c r="J264" s="74">
        <v>39.799999999999997</v>
      </c>
    </row>
    <row r="265" spans="1:10" s="58" customFormat="1" ht="24" customHeight="1" x14ac:dyDescent="0.2">
      <c r="A265" s="82" t="s">
        <v>251</v>
      </c>
      <c r="B265" s="84" t="s">
        <v>463</v>
      </c>
      <c r="C265" s="82" t="s">
        <v>97</v>
      </c>
      <c r="D265" s="82" t="s">
        <v>357</v>
      </c>
      <c r="E265" s="163" t="s">
        <v>254</v>
      </c>
      <c r="F265" s="163"/>
      <c r="G265" s="83" t="s">
        <v>32</v>
      </c>
      <c r="H265" s="86">
        <v>0.3</v>
      </c>
      <c r="I265" s="85">
        <v>28.89</v>
      </c>
      <c r="J265" s="85">
        <v>8.66</v>
      </c>
    </row>
    <row r="266" spans="1:10" s="58" customFormat="1" ht="24" customHeight="1" x14ac:dyDescent="0.2">
      <c r="A266" s="82" t="s">
        <v>251</v>
      </c>
      <c r="B266" s="84" t="s">
        <v>464</v>
      </c>
      <c r="C266" s="82" t="s">
        <v>97</v>
      </c>
      <c r="D266" s="82" t="s">
        <v>465</v>
      </c>
      <c r="E266" s="163" t="s">
        <v>254</v>
      </c>
      <c r="F266" s="163"/>
      <c r="G266" s="83" t="s">
        <v>32</v>
      </c>
      <c r="H266" s="86">
        <v>0.3</v>
      </c>
      <c r="I266" s="85">
        <v>16.7</v>
      </c>
      <c r="J266" s="85">
        <v>5.01</v>
      </c>
    </row>
    <row r="267" spans="1:10" s="58" customFormat="1" ht="24" customHeight="1" x14ac:dyDescent="0.2">
      <c r="A267" s="82" t="s">
        <v>251</v>
      </c>
      <c r="B267" s="84" t="s">
        <v>466</v>
      </c>
      <c r="C267" s="82" t="s">
        <v>97</v>
      </c>
      <c r="D267" s="82" t="s">
        <v>467</v>
      </c>
      <c r="E267" s="163" t="s">
        <v>259</v>
      </c>
      <c r="F267" s="163"/>
      <c r="G267" s="83" t="s">
        <v>67</v>
      </c>
      <c r="H267" s="86">
        <v>1</v>
      </c>
      <c r="I267" s="85">
        <v>22.4</v>
      </c>
      <c r="J267" s="85">
        <v>22.4</v>
      </c>
    </row>
    <row r="268" spans="1:10" s="58" customFormat="1" ht="24" customHeight="1" x14ac:dyDescent="0.2">
      <c r="A268" s="82" t="s">
        <v>251</v>
      </c>
      <c r="B268" s="84" t="s">
        <v>468</v>
      </c>
      <c r="C268" s="82" t="s">
        <v>97</v>
      </c>
      <c r="D268" s="82" t="s">
        <v>469</v>
      </c>
      <c r="E268" s="163" t="s">
        <v>259</v>
      </c>
      <c r="F268" s="163"/>
      <c r="G268" s="83" t="s">
        <v>67</v>
      </c>
      <c r="H268" s="86">
        <v>0.1</v>
      </c>
      <c r="I268" s="85">
        <v>37.380000000000003</v>
      </c>
      <c r="J268" s="85">
        <v>3.73</v>
      </c>
    </row>
    <row r="269" spans="1:10" s="58" customFormat="1" x14ac:dyDescent="0.2">
      <c r="A269" s="92"/>
      <c r="B269" s="92"/>
      <c r="C269" s="92"/>
      <c r="D269" s="92"/>
      <c r="E269" s="92" t="s">
        <v>268</v>
      </c>
      <c r="F269" s="93">
        <v>13.67</v>
      </c>
      <c r="G269" s="92" t="s">
        <v>269</v>
      </c>
      <c r="H269" s="93">
        <v>0</v>
      </c>
      <c r="I269" s="92" t="s">
        <v>270</v>
      </c>
      <c r="J269" s="93">
        <v>13.67</v>
      </c>
    </row>
    <row r="270" spans="1:10" s="58" customFormat="1" ht="14.1" customHeight="1" x14ac:dyDescent="0.2">
      <c r="A270" s="92"/>
      <c r="B270" s="92"/>
      <c r="C270" s="92"/>
      <c r="D270" s="92"/>
      <c r="E270" s="92" t="s">
        <v>271</v>
      </c>
      <c r="F270" s="93">
        <v>12.2</v>
      </c>
      <c r="G270" s="92"/>
      <c r="H270" s="164" t="s">
        <v>272</v>
      </c>
      <c r="I270" s="164"/>
      <c r="J270" s="93">
        <v>52</v>
      </c>
    </row>
    <row r="271" spans="1:10" s="58" customFormat="1" ht="30" customHeight="1" thickBot="1" x14ac:dyDescent="0.25">
      <c r="A271" s="87"/>
      <c r="B271" s="87"/>
      <c r="C271" s="87"/>
      <c r="D271" s="87"/>
      <c r="E271" s="87"/>
      <c r="F271" s="87"/>
      <c r="G271" s="87" t="s">
        <v>273</v>
      </c>
      <c r="H271" s="89">
        <v>20</v>
      </c>
      <c r="I271" s="87" t="s">
        <v>274</v>
      </c>
      <c r="J271" s="88">
        <v>1040</v>
      </c>
    </row>
    <row r="272" spans="1:10" s="58" customFormat="1" ht="0.95" customHeight="1" thickTop="1" x14ac:dyDescent="0.2">
      <c r="A272" s="76"/>
      <c r="B272" s="76"/>
      <c r="C272" s="76"/>
      <c r="D272" s="76"/>
      <c r="E272" s="76"/>
      <c r="F272" s="76"/>
      <c r="G272" s="76"/>
      <c r="H272" s="76"/>
      <c r="I272" s="76"/>
      <c r="J272" s="76"/>
    </row>
    <row r="273" spans="1:10" s="58" customFormat="1" ht="24" customHeight="1" x14ac:dyDescent="0.2">
      <c r="A273" s="68" t="s">
        <v>99</v>
      </c>
      <c r="B273" s="68"/>
      <c r="C273" s="68"/>
      <c r="D273" s="68" t="s">
        <v>100</v>
      </c>
      <c r="E273" s="68"/>
      <c r="F273" s="160"/>
      <c r="G273" s="160"/>
      <c r="H273" s="69"/>
      <c r="I273" s="68"/>
      <c r="J273" s="70">
        <v>76915.13</v>
      </c>
    </row>
    <row r="274" spans="1:10" s="58" customFormat="1" ht="24" customHeight="1" x14ac:dyDescent="0.2">
      <c r="A274" s="68" t="s">
        <v>101</v>
      </c>
      <c r="B274" s="68"/>
      <c r="C274" s="68"/>
      <c r="D274" s="68" t="s">
        <v>102</v>
      </c>
      <c r="E274" s="68"/>
      <c r="F274" s="160"/>
      <c r="G274" s="160"/>
      <c r="H274" s="69"/>
      <c r="I274" s="68"/>
      <c r="J274" s="70">
        <v>12185.98</v>
      </c>
    </row>
    <row r="275" spans="1:10" s="58" customFormat="1" ht="18" customHeight="1" x14ac:dyDescent="0.2">
      <c r="A275" s="65" t="s">
        <v>103</v>
      </c>
      <c r="B275" s="67" t="s">
        <v>1</v>
      </c>
      <c r="C275" s="65" t="s">
        <v>2</v>
      </c>
      <c r="D275" s="65" t="s">
        <v>3</v>
      </c>
      <c r="E275" s="161" t="s">
        <v>249</v>
      </c>
      <c r="F275" s="161"/>
      <c r="G275" s="66" t="s">
        <v>4</v>
      </c>
      <c r="H275" s="67" t="s">
        <v>5</v>
      </c>
      <c r="I275" s="67" t="s">
        <v>6</v>
      </c>
      <c r="J275" s="67" t="s">
        <v>8</v>
      </c>
    </row>
    <row r="276" spans="1:10" s="58" customFormat="1" ht="24" customHeight="1" x14ac:dyDescent="0.2">
      <c r="A276" s="71" t="s">
        <v>250</v>
      </c>
      <c r="B276" s="73" t="s">
        <v>104</v>
      </c>
      <c r="C276" s="71" t="s">
        <v>14</v>
      </c>
      <c r="D276" s="71" t="s">
        <v>105</v>
      </c>
      <c r="E276" s="162">
        <v>46.07</v>
      </c>
      <c r="F276" s="162"/>
      <c r="G276" s="72" t="s">
        <v>53</v>
      </c>
      <c r="H276" s="75">
        <v>1</v>
      </c>
      <c r="I276" s="74">
        <v>121</v>
      </c>
      <c r="J276" s="74">
        <v>121</v>
      </c>
    </row>
    <row r="277" spans="1:10" s="58" customFormat="1" ht="24" customHeight="1" x14ac:dyDescent="0.2">
      <c r="A277" s="82" t="s">
        <v>251</v>
      </c>
      <c r="B277" s="84" t="s">
        <v>470</v>
      </c>
      <c r="C277" s="82" t="s">
        <v>14</v>
      </c>
      <c r="D277" s="82" t="s">
        <v>471</v>
      </c>
      <c r="E277" s="163" t="s">
        <v>254</v>
      </c>
      <c r="F277" s="163"/>
      <c r="G277" s="83" t="s">
        <v>32</v>
      </c>
      <c r="H277" s="86">
        <v>1.3</v>
      </c>
      <c r="I277" s="85">
        <v>14.533200000000001</v>
      </c>
      <c r="J277" s="85">
        <v>18.89</v>
      </c>
    </row>
    <row r="278" spans="1:10" s="58" customFormat="1" ht="24" customHeight="1" x14ac:dyDescent="0.2">
      <c r="A278" s="82" t="s">
        <v>251</v>
      </c>
      <c r="B278" s="84" t="s">
        <v>472</v>
      </c>
      <c r="C278" s="82" t="s">
        <v>14</v>
      </c>
      <c r="D278" s="82" t="s">
        <v>473</v>
      </c>
      <c r="E278" s="163" t="s">
        <v>254</v>
      </c>
      <c r="F278" s="163"/>
      <c r="G278" s="83" t="s">
        <v>32</v>
      </c>
      <c r="H278" s="86">
        <v>1.3</v>
      </c>
      <c r="I278" s="85">
        <v>21.898800000000001</v>
      </c>
      <c r="J278" s="85">
        <v>28.46</v>
      </c>
    </row>
    <row r="279" spans="1:10" s="58" customFormat="1" ht="24" customHeight="1" x14ac:dyDescent="0.2">
      <c r="A279" s="82" t="s">
        <v>251</v>
      </c>
      <c r="B279" s="84" t="s">
        <v>474</v>
      </c>
      <c r="C279" s="82" t="s">
        <v>14</v>
      </c>
      <c r="D279" s="82" t="s">
        <v>475</v>
      </c>
      <c r="E279" s="163" t="s">
        <v>259</v>
      </c>
      <c r="F279" s="163"/>
      <c r="G279" s="83" t="s">
        <v>53</v>
      </c>
      <c r="H279" s="86">
        <v>0.79759999999999998</v>
      </c>
      <c r="I279" s="85">
        <v>0.22</v>
      </c>
      <c r="J279" s="85">
        <v>0.17</v>
      </c>
    </row>
    <row r="280" spans="1:10" s="58" customFormat="1" ht="24" customHeight="1" x14ac:dyDescent="0.2">
      <c r="A280" s="82" t="s">
        <v>251</v>
      </c>
      <c r="B280" s="84" t="s">
        <v>476</v>
      </c>
      <c r="C280" s="82" t="s">
        <v>14</v>
      </c>
      <c r="D280" s="82" t="s">
        <v>477</v>
      </c>
      <c r="E280" s="163" t="s">
        <v>259</v>
      </c>
      <c r="F280" s="163"/>
      <c r="G280" s="83" t="s">
        <v>53</v>
      </c>
      <c r="H280" s="86">
        <v>1.5</v>
      </c>
      <c r="I280" s="85">
        <v>48.99</v>
      </c>
      <c r="J280" s="85">
        <v>73.48</v>
      </c>
    </row>
    <row r="281" spans="1:10" s="58" customFormat="1" x14ac:dyDescent="0.2">
      <c r="A281" s="92"/>
      <c r="B281" s="92"/>
      <c r="C281" s="92"/>
      <c r="D281" s="92"/>
      <c r="E281" s="92" t="s">
        <v>268</v>
      </c>
      <c r="F281" s="93">
        <v>47.35</v>
      </c>
      <c r="G281" s="92" t="s">
        <v>269</v>
      </c>
      <c r="H281" s="93">
        <v>0</v>
      </c>
      <c r="I281" s="92" t="s">
        <v>270</v>
      </c>
      <c r="J281" s="93">
        <v>47.35</v>
      </c>
    </row>
    <row r="282" spans="1:10" s="58" customFormat="1" ht="14.1" customHeight="1" x14ac:dyDescent="0.2">
      <c r="A282" s="92"/>
      <c r="B282" s="92"/>
      <c r="C282" s="92"/>
      <c r="D282" s="92"/>
      <c r="E282" s="92" t="s">
        <v>271</v>
      </c>
      <c r="F282" s="93">
        <v>37.090000000000003</v>
      </c>
      <c r="G282" s="92"/>
      <c r="H282" s="164" t="s">
        <v>272</v>
      </c>
      <c r="I282" s="164"/>
      <c r="J282" s="93">
        <v>158.09</v>
      </c>
    </row>
    <row r="283" spans="1:10" s="58" customFormat="1" ht="30" customHeight="1" thickBot="1" x14ac:dyDescent="0.25">
      <c r="A283" s="87"/>
      <c r="B283" s="87"/>
      <c r="C283" s="87"/>
      <c r="D283" s="87"/>
      <c r="E283" s="87"/>
      <c r="F283" s="87"/>
      <c r="G283" s="87" t="s">
        <v>273</v>
      </c>
      <c r="H283" s="89">
        <v>10</v>
      </c>
      <c r="I283" s="87" t="s">
        <v>274</v>
      </c>
      <c r="J283" s="88">
        <v>1580.9</v>
      </c>
    </row>
    <row r="284" spans="1:10" s="58" customFormat="1" ht="0.95" customHeight="1" thickTop="1" x14ac:dyDescent="0.2">
      <c r="A284" s="76"/>
      <c r="B284" s="76"/>
      <c r="C284" s="76"/>
      <c r="D284" s="76"/>
      <c r="E284" s="76"/>
      <c r="F284" s="76"/>
      <c r="G284" s="76"/>
      <c r="H284" s="76"/>
      <c r="I284" s="76"/>
      <c r="J284" s="76"/>
    </row>
    <row r="285" spans="1:10" s="58" customFormat="1" ht="18" customHeight="1" x14ac:dyDescent="0.2">
      <c r="A285" s="65" t="s">
        <v>106</v>
      </c>
      <c r="B285" s="67" t="s">
        <v>1</v>
      </c>
      <c r="C285" s="65" t="s">
        <v>2</v>
      </c>
      <c r="D285" s="65" t="s">
        <v>3</v>
      </c>
      <c r="E285" s="161" t="s">
        <v>249</v>
      </c>
      <c r="F285" s="161"/>
      <c r="G285" s="66" t="s">
        <v>4</v>
      </c>
      <c r="H285" s="67" t="s">
        <v>5</v>
      </c>
      <c r="I285" s="67" t="s">
        <v>6</v>
      </c>
      <c r="J285" s="67" t="s">
        <v>8</v>
      </c>
    </row>
    <row r="286" spans="1:10" s="58" customFormat="1" ht="24" customHeight="1" x14ac:dyDescent="0.2">
      <c r="A286" s="71" t="s">
        <v>250</v>
      </c>
      <c r="B286" s="73" t="s">
        <v>107</v>
      </c>
      <c r="C286" s="71" t="s">
        <v>14</v>
      </c>
      <c r="D286" s="71" t="s">
        <v>108</v>
      </c>
      <c r="E286" s="162">
        <v>46.07</v>
      </c>
      <c r="F286" s="162"/>
      <c r="G286" s="72" t="s">
        <v>53</v>
      </c>
      <c r="H286" s="75">
        <v>1</v>
      </c>
      <c r="I286" s="74">
        <v>256.38</v>
      </c>
      <c r="J286" s="74">
        <v>256.38</v>
      </c>
    </row>
    <row r="287" spans="1:10" s="58" customFormat="1" ht="24" customHeight="1" x14ac:dyDescent="0.2">
      <c r="A287" s="82" t="s">
        <v>251</v>
      </c>
      <c r="B287" s="84" t="s">
        <v>472</v>
      </c>
      <c r="C287" s="82" t="s">
        <v>14</v>
      </c>
      <c r="D287" s="82" t="s">
        <v>473</v>
      </c>
      <c r="E287" s="163" t="s">
        <v>254</v>
      </c>
      <c r="F287" s="163"/>
      <c r="G287" s="83" t="s">
        <v>32</v>
      </c>
      <c r="H287" s="86">
        <v>2</v>
      </c>
      <c r="I287" s="85">
        <v>21.898800000000001</v>
      </c>
      <c r="J287" s="85">
        <v>43.79</v>
      </c>
    </row>
    <row r="288" spans="1:10" s="58" customFormat="1" ht="24" customHeight="1" x14ac:dyDescent="0.2">
      <c r="A288" s="82" t="s">
        <v>251</v>
      </c>
      <c r="B288" s="84" t="s">
        <v>470</v>
      </c>
      <c r="C288" s="82" t="s">
        <v>14</v>
      </c>
      <c r="D288" s="82" t="s">
        <v>471</v>
      </c>
      <c r="E288" s="163" t="s">
        <v>254</v>
      </c>
      <c r="F288" s="163"/>
      <c r="G288" s="83" t="s">
        <v>32</v>
      </c>
      <c r="H288" s="86">
        <v>2</v>
      </c>
      <c r="I288" s="85">
        <v>14.533200000000001</v>
      </c>
      <c r="J288" s="85">
        <v>29.06</v>
      </c>
    </row>
    <row r="289" spans="1:10" s="58" customFormat="1" ht="24" customHeight="1" x14ac:dyDescent="0.2">
      <c r="A289" s="82" t="s">
        <v>251</v>
      </c>
      <c r="B289" s="84" t="s">
        <v>474</v>
      </c>
      <c r="C289" s="82" t="s">
        <v>14</v>
      </c>
      <c r="D289" s="82" t="s">
        <v>475</v>
      </c>
      <c r="E289" s="163" t="s">
        <v>259</v>
      </c>
      <c r="F289" s="163"/>
      <c r="G289" s="83" t="s">
        <v>53</v>
      </c>
      <c r="H289" s="86">
        <v>1.9939</v>
      </c>
      <c r="I289" s="85">
        <v>0.22</v>
      </c>
      <c r="J289" s="85">
        <v>0.43</v>
      </c>
    </row>
    <row r="290" spans="1:10" s="58" customFormat="1" ht="24" customHeight="1" x14ac:dyDescent="0.2">
      <c r="A290" s="82" t="s">
        <v>251</v>
      </c>
      <c r="B290" s="84" t="s">
        <v>478</v>
      </c>
      <c r="C290" s="82" t="s">
        <v>14</v>
      </c>
      <c r="D290" s="82" t="s">
        <v>479</v>
      </c>
      <c r="E290" s="163" t="s">
        <v>259</v>
      </c>
      <c r="F290" s="163"/>
      <c r="G290" s="83" t="s">
        <v>53</v>
      </c>
      <c r="H290" s="86">
        <v>1.4</v>
      </c>
      <c r="I290" s="85">
        <v>130.79</v>
      </c>
      <c r="J290" s="85">
        <v>183.1</v>
      </c>
    </row>
    <row r="291" spans="1:10" s="58" customFormat="1" x14ac:dyDescent="0.2">
      <c r="A291" s="92"/>
      <c r="B291" s="92"/>
      <c r="C291" s="92"/>
      <c r="D291" s="92"/>
      <c r="E291" s="92" t="s">
        <v>268</v>
      </c>
      <c r="F291" s="93">
        <v>72.849999999999994</v>
      </c>
      <c r="G291" s="92" t="s">
        <v>269</v>
      </c>
      <c r="H291" s="93">
        <v>0</v>
      </c>
      <c r="I291" s="92" t="s">
        <v>270</v>
      </c>
      <c r="J291" s="93">
        <v>72.849999999999994</v>
      </c>
    </row>
    <row r="292" spans="1:10" s="58" customFormat="1" ht="14.1" customHeight="1" x14ac:dyDescent="0.2">
      <c r="A292" s="92"/>
      <c r="B292" s="92"/>
      <c r="C292" s="92"/>
      <c r="D292" s="92"/>
      <c r="E292" s="92" t="s">
        <v>271</v>
      </c>
      <c r="F292" s="93">
        <v>78.599999999999994</v>
      </c>
      <c r="G292" s="92"/>
      <c r="H292" s="164" t="s">
        <v>272</v>
      </c>
      <c r="I292" s="164"/>
      <c r="J292" s="93">
        <v>334.98</v>
      </c>
    </row>
    <row r="293" spans="1:10" s="58" customFormat="1" ht="30" customHeight="1" thickBot="1" x14ac:dyDescent="0.25">
      <c r="A293" s="87"/>
      <c r="B293" s="87"/>
      <c r="C293" s="87"/>
      <c r="D293" s="87"/>
      <c r="E293" s="87"/>
      <c r="F293" s="87"/>
      <c r="G293" s="87" t="s">
        <v>273</v>
      </c>
      <c r="H293" s="89">
        <v>6</v>
      </c>
      <c r="I293" s="87" t="s">
        <v>274</v>
      </c>
      <c r="J293" s="88">
        <v>2009.88</v>
      </c>
    </row>
    <row r="294" spans="1:10" s="58" customFormat="1" ht="0.95" customHeight="1" thickTop="1" x14ac:dyDescent="0.2">
      <c r="A294" s="76"/>
      <c r="B294" s="76"/>
      <c r="C294" s="76"/>
      <c r="D294" s="76"/>
      <c r="E294" s="76"/>
      <c r="F294" s="76"/>
      <c r="G294" s="76"/>
      <c r="H294" s="76"/>
      <c r="I294" s="76"/>
      <c r="J294" s="76"/>
    </row>
    <row r="295" spans="1:10" s="58" customFormat="1" ht="18" customHeight="1" x14ac:dyDescent="0.2">
      <c r="A295" s="65" t="s">
        <v>109</v>
      </c>
      <c r="B295" s="67" t="s">
        <v>1</v>
      </c>
      <c r="C295" s="65" t="s">
        <v>2</v>
      </c>
      <c r="D295" s="65" t="s">
        <v>3</v>
      </c>
      <c r="E295" s="161" t="s">
        <v>249</v>
      </c>
      <c r="F295" s="161"/>
      <c r="G295" s="66" t="s">
        <v>4</v>
      </c>
      <c r="H295" s="67" t="s">
        <v>5</v>
      </c>
      <c r="I295" s="67" t="s">
        <v>6</v>
      </c>
      <c r="J295" s="67" t="s">
        <v>8</v>
      </c>
    </row>
    <row r="296" spans="1:10" s="58" customFormat="1" ht="24" customHeight="1" x14ac:dyDescent="0.2">
      <c r="A296" s="71" t="s">
        <v>250</v>
      </c>
      <c r="B296" s="73" t="s">
        <v>110</v>
      </c>
      <c r="C296" s="71" t="s">
        <v>14</v>
      </c>
      <c r="D296" s="71" t="s">
        <v>111</v>
      </c>
      <c r="E296" s="162">
        <v>46.07</v>
      </c>
      <c r="F296" s="162"/>
      <c r="G296" s="72" t="s">
        <v>53</v>
      </c>
      <c r="H296" s="75">
        <v>1</v>
      </c>
      <c r="I296" s="74">
        <v>402.35</v>
      </c>
      <c r="J296" s="74">
        <v>402.35</v>
      </c>
    </row>
    <row r="297" spans="1:10" s="58" customFormat="1" ht="24" customHeight="1" x14ac:dyDescent="0.2">
      <c r="A297" s="82" t="s">
        <v>251</v>
      </c>
      <c r="B297" s="84" t="s">
        <v>470</v>
      </c>
      <c r="C297" s="82" t="s">
        <v>14</v>
      </c>
      <c r="D297" s="82" t="s">
        <v>471</v>
      </c>
      <c r="E297" s="163" t="s">
        <v>254</v>
      </c>
      <c r="F297" s="163"/>
      <c r="G297" s="83" t="s">
        <v>32</v>
      </c>
      <c r="H297" s="86">
        <v>2.5</v>
      </c>
      <c r="I297" s="85">
        <v>14.533200000000001</v>
      </c>
      <c r="J297" s="85">
        <v>36.33</v>
      </c>
    </row>
    <row r="298" spans="1:10" s="58" customFormat="1" ht="24" customHeight="1" x14ac:dyDescent="0.2">
      <c r="A298" s="82" t="s">
        <v>251</v>
      </c>
      <c r="B298" s="84" t="s">
        <v>472</v>
      </c>
      <c r="C298" s="82" t="s">
        <v>14</v>
      </c>
      <c r="D298" s="82" t="s">
        <v>473</v>
      </c>
      <c r="E298" s="163" t="s">
        <v>254</v>
      </c>
      <c r="F298" s="163"/>
      <c r="G298" s="83" t="s">
        <v>32</v>
      </c>
      <c r="H298" s="86">
        <v>2.5</v>
      </c>
      <c r="I298" s="85">
        <v>21.898800000000001</v>
      </c>
      <c r="J298" s="85">
        <v>54.74</v>
      </c>
    </row>
    <row r="299" spans="1:10" s="58" customFormat="1" ht="24" customHeight="1" x14ac:dyDescent="0.2">
      <c r="A299" s="82" t="s">
        <v>251</v>
      </c>
      <c r="B299" s="84" t="s">
        <v>474</v>
      </c>
      <c r="C299" s="82" t="s">
        <v>14</v>
      </c>
      <c r="D299" s="82" t="s">
        <v>475</v>
      </c>
      <c r="E299" s="163" t="s">
        <v>259</v>
      </c>
      <c r="F299" s="163"/>
      <c r="G299" s="83" t="s">
        <v>53</v>
      </c>
      <c r="H299" s="86">
        <v>3.1901999999999999</v>
      </c>
      <c r="I299" s="85">
        <v>0.22</v>
      </c>
      <c r="J299" s="85">
        <v>0.7</v>
      </c>
    </row>
    <row r="300" spans="1:10" s="58" customFormat="1" ht="24" customHeight="1" x14ac:dyDescent="0.2">
      <c r="A300" s="82" t="s">
        <v>251</v>
      </c>
      <c r="B300" s="84" t="s">
        <v>480</v>
      </c>
      <c r="C300" s="82" t="s">
        <v>14</v>
      </c>
      <c r="D300" s="82" t="s">
        <v>481</v>
      </c>
      <c r="E300" s="163" t="s">
        <v>259</v>
      </c>
      <c r="F300" s="163"/>
      <c r="G300" s="83" t="s">
        <v>53</v>
      </c>
      <c r="H300" s="86">
        <v>1.3</v>
      </c>
      <c r="I300" s="85">
        <v>238.91</v>
      </c>
      <c r="J300" s="85">
        <v>310.58</v>
      </c>
    </row>
    <row r="301" spans="1:10" s="58" customFormat="1" x14ac:dyDescent="0.2">
      <c r="A301" s="92"/>
      <c r="B301" s="92"/>
      <c r="C301" s="92"/>
      <c r="D301" s="92"/>
      <c r="E301" s="92" t="s">
        <v>268</v>
      </c>
      <c r="F301" s="93">
        <v>91.07</v>
      </c>
      <c r="G301" s="92" t="s">
        <v>269</v>
      </c>
      <c r="H301" s="93">
        <v>0</v>
      </c>
      <c r="I301" s="92" t="s">
        <v>270</v>
      </c>
      <c r="J301" s="93">
        <v>91.07</v>
      </c>
    </row>
    <row r="302" spans="1:10" s="58" customFormat="1" ht="14.1" customHeight="1" x14ac:dyDescent="0.2">
      <c r="A302" s="92"/>
      <c r="B302" s="92"/>
      <c r="C302" s="92"/>
      <c r="D302" s="92"/>
      <c r="E302" s="92" t="s">
        <v>271</v>
      </c>
      <c r="F302" s="93">
        <v>123.36</v>
      </c>
      <c r="G302" s="92"/>
      <c r="H302" s="164" t="s">
        <v>272</v>
      </c>
      <c r="I302" s="164"/>
      <c r="J302" s="93">
        <v>525.71</v>
      </c>
    </row>
    <row r="303" spans="1:10" s="58" customFormat="1" ht="30" customHeight="1" thickBot="1" x14ac:dyDescent="0.25">
      <c r="A303" s="87"/>
      <c r="B303" s="87"/>
      <c r="C303" s="87"/>
      <c r="D303" s="87"/>
      <c r="E303" s="87"/>
      <c r="F303" s="87"/>
      <c r="G303" s="87" t="s">
        <v>273</v>
      </c>
      <c r="H303" s="89">
        <v>10</v>
      </c>
      <c r="I303" s="87" t="s">
        <v>274</v>
      </c>
      <c r="J303" s="88">
        <v>5257.1</v>
      </c>
    </row>
    <row r="304" spans="1:10" s="58" customFormat="1" ht="0.95" customHeight="1" thickTop="1" x14ac:dyDescent="0.2">
      <c r="A304" s="76"/>
      <c r="B304" s="76"/>
      <c r="C304" s="76"/>
      <c r="D304" s="76"/>
      <c r="E304" s="76"/>
      <c r="F304" s="76"/>
      <c r="G304" s="76"/>
      <c r="H304" s="76"/>
      <c r="I304" s="76"/>
      <c r="J304" s="76"/>
    </row>
    <row r="305" spans="1:10" s="58" customFormat="1" ht="18" customHeight="1" x14ac:dyDescent="0.2">
      <c r="A305" s="65" t="s">
        <v>112</v>
      </c>
      <c r="B305" s="67" t="s">
        <v>1</v>
      </c>
      <c r="C305" s="65" t="s">
        <v>2</v>
      </c>
      <c r="D305" s="65" t="s">
        <v>3</v>
      </c>
      <c r="E305" s="161" t="s">
        <v>249</v>
      </c>
      <c r="F305" s="161"/>
      <c r="G305" s="66" t="s">
        <v>4</v>
      </c>
      <c r="H305" s="67" t="s">
        <v>5</v>
      </c>
      <c r="I305" s="67" t="s">
        <v>6</v>
      </c>
      <c r="J305" s="67" t="s">
        <v>8</v>
      </c>
    </row>
    <row r="306" spans="1:10" s="58" customFormat="1" ht="36" customHeight="1" x14ac:dyDescent="0.2">
      <c r="A306" s="71" t="s">
        <v>250</v>
      </c>
      <c r="B306" s="73" t="s">
        <v>113</v>
      </c>
      <c r="C306" s="71" t="s">
        <v>19</v>
      </c>
      <c r="D306" s="71" t="s">
        <v>114</v>
      </c>
      <c r="E306" s="162" t="s">
        <v>319</v>
      </c>
      <c r="F306" s="162"/>
      <c r="G306" s="72" t="s">
        <v>53</v>
      </c>
      <c r="H306" s="75">
        <v>1</v>
      </c>
      <c r="I306" s="74">
        <v>71.41</v>
      </c>
      <c r="J306" s="74">
        <v>71.41</v>
      </c>
    </row>
    <row r="307" spans="1:10" s="58" customFormat="1" ht="24" customHeight="1" x14ac:dyDescent="0.2">
      <c r="A307" s="77" t="s">
        <v>276</v>
      </c>
      <c r="B307" s="79" t="s">
        <v>484</v>
      </c>
      <c r="C307" s="77" t="s">
        <v>19</v>
      </c>
      <c r="D307" s="77" t="s">
        <v>485</v>
      </c>
      <c r="E307" s="165" t="s">
        <v>341</v>
      </c>
      <c r="F307" s="165"/>
      <c r="G307" s="78" t="s">
        <v>32</v>
      </c>
      <c r="H307" s="81">
        <v>0.44500000000000001</v>
      </c>
      <c r="I307" s="80">
        <v>17.649999999999999</v>
      </c>
      <c r="J307" s="80">
        <v>7.85</v>
      </c>
    </row>
    <row r="308" spans="1:10" s="58" customFormat="1" ht="24" customHeight="1" x14ac:dyDescent="0.2">
      <c r="A308" s="77" t="s">
        <v>276</v>
      </c>
      <c r="B308" s="79" t="s">
        <v>482</v>
      </c>
      <c r="C308" s="77" t="s">
        <v>19</v>
      </c>
      <c r="D308" s="77" t="s">
        <v>483</v>
      </c>
      <c r="E308" s="165" t="s">
        <v>341</v>
      </c>
      <c r="F308" s="165"/>
      <c r="G308" s="78" t="s">
        <v>32</v>
      </c>
      <c r="H308" s="81">
        <v>0.44500000000000001</v>
      </c>
      <c r="I308" s="80">
        <v>22.87</v>
      </c>
      <c r="J308" s="80">
        <v>10.17</v>
      </c>
    </row>
    <row r="309" spans="1:10" s="58" customFormat="1" ht="24" customHeight="1" x14ac:dyDescent="0.2">
      <c r="A309" s="82" t="s">
        <v>251</v>
      </c>
      <c r="B309" s="84" t="s">
        <v>486</v>
      </c>
      <c r="C309" s="82" t="s">
        <v>19</v>
      </c>
      <c r="D309" s="82" t="s">
        <v>487</v>
      </c>
      <c r="E309" s="163" t="s">
        <v>259</v>
      </c>
      <c r="F309" s="163"/>
      <c r="G309" s="83" t="s">
        <v>118</v>
      </c>
      <c r="H309" s="86">
        <v>4.2900000000000001E-2</v>
      </c>
      <c r="I309" s="85">
        <v>76.78</v>
      </c>
      <c r="J309" s="85">
        <v>3.29</v>
      </c>
    </row>
    <row r="310" spans="1:10" s="58" customFormat="1" ht="24" customHeight="1" x14ac:dyDescent="0.2">
      <c r="A310" s="82" t="s">
        <v>251</v>
      </c>
      <c r="B310" s="84" t="s">
        <v>488</v>
      </c>
      <c r="C310" s="82" t="s">
        <v>19</v>
      </c>
      <c r="D310" s="82" t="s">
        <v>489</v>
      </c>
      <c r="E310" s="163" t="s">
        <v>259</v>
      </c>
      <c r="F310" s="163"/>
      <c r="G310" s="83" t="s">
        <v>118</v>
      </c>
      <c r="H310" s="86">
        <v>0.14849999999999999</v>
      </c>
      <c r="I310" s="85">
        <v>2.34</v>
      </c>
      <c r="J310" s="85">
        <v>0.34</v>
      </c>
    </row>
    <row r="311" spans="1:10" s="58" customFormat="1" ht="24" customHeight="1" x14ac:dyDescent="0.2">
      <c r="A311" s="82" t="s">
        <v>251</v>
      </c>
      <c r="B311" s="84" t="s">
        <v>490</v>
      </c>
      <c r="C311" s="82" t="s">
        <v>19</v>
      </c>
      <c r="D311" s="82" t="s">
        <v>491</v>
      </c>
      <c r="E311" s="163" t="s">
        <v>259</v>
      </c>
      <c r="F311" s="163"/>
      <c r="G311" s="83" t="s">
        <v>118</v>
      </c>
      <c r="H311" s="86">
        <v>7.0099999999999996E-2</v>
      </c>
      <c r="I311" s="85">
        <v>66.680000000000007</v>
      </c>
      <c r="J311" s="85">
        <v>4.67</v>
      </c>
    </row>
    <row r="312" spans="1:10" s="58" customFormat="1" ht="24" customHeight="1" x14ac:dyDescent="0.2">
      <c r="A312" s="82" t="s">
        <v>251</v>
      </c>
      <c r="B312" s="84" t="s">
        <v>492</v>
      </c>
      <c r="C312" s="82" t="s">
        <v>19</v>
      </c>
      <c r="D312" s="82" t="s">
        <v>493</v>
      </c>
      <c r="E312" s="163" t="s">
        <v>259</v>
      </c>
      <c r="F312" s="163"/>
      <c r="G312" s="83" t="s">
        <v>53</v>
      </c>
      <c r="H312" s="86">
        <v>1.04</v>
      </c>
      <c r="I312" s="85">
        <v>43.36</v>
      </c>
      <c r="J312" s="85">
        <v>45.09</v>
      </c>
    </row>
    <row r="313" spans="1:10" s="58" customFormat="1" x14ac:dyDescent="0.2">
      <c r="A313" s="92"/>
      <c r="B313" s="92"/>
      <c r="C313" s="92"/>
      <c r="D313" s="92"/>
      <c r="E313" s="92" t="s">
        <v>268</v>
      </c>
      <c r="F313" s="93">
        <v>13.54</v>
      </c>
      <c r="G313" s="92" t="s">
        <v>269</v>
      </c>
      <c r="H313" s="93">
        <v>0</v>
      </c>
      <c r="I313" s="92" t="s">
        <v>270</v>
      </c>
      <c r="J313" s="93">
        <v>13.54</v>
      </c>
    </row>
    <row r="314" spans="1:10" s="58" customFormat="1" ht="14.1" customHeight="1" x14ac:dyDescent="0.2">
      <c r="A314" s="92"/>
      <c r="B314" s="92"/>
      <c r="C314" s="92"/>
      <c r="D314" s="92"/>
      <c r="E314" s="92" t="s">
        <v>271</v>
      </c>
      <c r="F314" s="93">
        <v>21.89</v>
      </c>
      <c r="G314" s="92"/>
      <c r="H314" s="164" t="s">
        <v>272</v>
      </c>
      <c r="I314" s="164"/>
      <c r="J314" s="93">
        <v>93.3</v>
      </c>
    </row>
    <row r="315" spans="1:10" s="58" customFormat="1" ht="30" customHeight="1" thickBot="1" x14ac:dyDescent="0.25">
      <c r="A315" s="87"/>
      <c r="B315" s="87"/>
      <c r="C315" s="87"/>
      <c r="D315" s="87"/>
      <c r="E315" s="87"/>
      <c r="F315" s="87"/>
      <c r="G315" s="87" t="s">
        <v>273</v>
      </c>
      <c r="H315" s="89">
        <v>20</v>
      </c>
      <c r="I315" s="87" t="s">
        <v>274</v>
      </c>
      <c r="J315" s="88">
        <v>1866</v>
      </c>
    </row>
    <row r="316" spans="1:10" s="58" customFormat="1" ht="0.95" customHeight="1" thickTop="1" x14ac:dyDescent="0.2">
      <c r="A316" s="76"/>
      <c r="B316" s="76"/>
      <c r="C316" s="76"/>
      <c r="D316" s="76"/>
      <c r="E316" s="76"/>
      <c r="F316" s="76"/>
      <c r="G316" s="76"/>
      <c r="H316" s="76"/>
      <c r="I316" s="76"/>
      <c r="J316" s="76"/>
    </row>
    <row r="317" spans="1:10" s="58" customFormat="1" ht="18" customHeight="1" x14ac:dyDescent="0.2">
      <c r="A317" s="65" t="s">
        <v>115</v>
      </c>
      <c r="B317" s="67" t="s">
        <v>1</v>
      </c>
      <c r="C317" s="65" t="s">
        <v>2</v>
      </c>
      <c r="D317" s="65" t="s">
        <v>3</v>
      </c>
      <c r="E317" s="161" t="s">
        <v>249</v>
      </c>
      <c r="F317" s="161"/>
      <c r="G317" s="66" t="s">
        <v>4</v>
      </c>
      <c r="H317" s="67" t="s">
        <v>5</v>
      </c>
      <c r="I317" s="67" t="s">
        <v>6</v>
      </c>
      <c r="J317" s="67" t="s">
        <v>8</v>
      </c>
    </row>
    <row r="318" spans="1:10" s="58" customFormat="1" ht="48" customHeight="1" x14ac:dyDescent="0.2">
      <c r="A318" s="71" t="s">
        <v>250</v>
      </c>
      <c r="B318" s="73" t="s">
        <v>116</v>
      </c>
      <c r="C318" s="71" t="s">
        <v>19</v>
      </c>
      <c r="D318" s="71" t="s">
        <v>117</v>
      </c>
      <c r="E318" s="162" t="s">
        <v>319</v>
      </c>
      <c r="F318" s="162"/>
      <c r="G318" s="72" t="s">
        <v>118</v>
      </c>
      <c r="H318" s="75">
        <v>1</v>
      </c>
      <c r="I318" s="74">
        <v>72.8</v>
      </c>
      <c r="J318" s="74">
        <v>72.8</v>
      </c>
    </row>
    <row r="319" spans="1:10" s="58" customFormat="1" ht="24" customHeight="1" x14ac:dyDescent="0.2">
      <c r="A319" s="77" t="s">
        <v>276</v>
      </c>
      <c r="B319" s="79" t="s">
        <v>484</v>
      </c>
      <c r="C319" s="77" t="s">
        <v>19</v>
      </c>
      <c r="D319" s="77" t="s">
        <v>485</v>
      </c>
      <c r="E319" s="165" t="s">
        <v>341</v>
      </c>
      <c r="F319" s="165"/>
      <c r="G319" s="78" t="s">
        <v>32</v>
      </c>
      <c r="H319" s="81">
        <v>0.77449999999999997</v>
      </c>
      <c r="I319" s="80">
        <v>17.649999999999999</v>
      </c>
      <c r="J319" s="80">
        <v>13.66</v>
      </c>
    </row>
    <row r="320" spans="1:10" s="58" customFormat="1" ht="24" customHeight="1" x14ac:dyDescent="0.2">
      <c r="A320" s="77" t="s">
        <v>276</v>
      </c>
      <c r="B320" s="79" t="s">
        <v>482</v>
      </c>
      <c r="C320" s="77" t="s">
        <v>19</v>
      </c>
      <c r="D320" s="77" t="s">
        <v>483</v>
      </c>
      <c r="E320" s="165" t="s">
        <v>341</v>
      </c>
      <c r="F320" s="165"/>
      <c r="G320" s="78" t="s">
        <v>32</v>
      </c>
      <c r="H320" s="81">
        <v>0.77449999999999997</v>
      </c>
      <c r="I320" s="80">
        <v>22.87</v>
      </c>
      <c r="J320" s="80">
        <v>17.71</v>
      </c>
    </row>
    <row r="321" spans="1:10" s="58" customFormat="1" ht="24" customHeight="1" x14ac:dyDescent="0.2">
      <c r="A321" s="82" t="s">
        <v>251</v>
      </c>
      <c r="B321" s="84" t="s">
        <v>494</v>
      </c>
      <c r="C321" s="82" t="s">
        <v>19</v>
      </c>
      <c r="D321" s="82" t="s">
        <v>495</v>
      </c>
      <c r="E321" s="163" t="s">
        <v>259</v>
      </c>
      <c r="F321" s="163"/>
      <c r="G321" s="83" t="s">
        <v>118</v>
      </c>
      <c r="H321" s="86">
        <v>9.4999999999999998E-3</v>
      </c>
      <c r="I321" s="85">
        <v>9.73</v>
      </c>
      <c r="J321" s="85">
        <v>0.09</v>
      </c>
    </row>
    <row r="322" spans="1:10" s="58" customFormat="1" ht="24" customHeight="1" x14ac:dyDescent="0.2">
      <c r="A322" s="82" t="s">
        <v>251</v>
      </c>
      <c r="B322" s="84" t="s">
        <v>496</v>
      </c>
      <c r="C322" s="82" t="s">
        <v>19</v>
      </c>
      <c r="D322" s="82" t="s">
        <v>497</v>
      </c>
      <c r="E322" s="163" t="s">
        <v>259</v>
      </c>
      <c r="F322" s="163"/>
      <c r="G322" s="83" t="s">
        <v>118</v>
      </c>
      <c r="H322" s="86">
        <v>1</v>
      </c>
      <c r="I322" s="85">
        <v>41.34</v>
      </c>
      <c r="J322" s="85">
        <v>41.34</v>
      </c>
    </row>
    <row r="323" spans="1:10" s="58" customFormat="1" x14ac:dyDescent="0.2">
      <c r="A323" s="92"/>
      <c r="B323" s="92"/>
      <c r="C323" s="92"/>
      <c r="D323" s="92"/>
      <c r="E323" s="92" t="s">
        <v>268</v>
      </c>
      <c r="F323" s="93">
        <v>23.56</v>
      </c>
      <c r="G323" s="92" t="s">
        <v>269</v>
      </c>
      <c r="H323" s="93">
        <v>0</v>
      </c>
      <c r="I323" s="92" t="s">
        <v>270</v>
      </c>
      <c r="J323" s="93">
        <v>23.56</v>
      </c>
    </row>
    <row r="324" spans="1:10" s="58" customFormat="1" ht="14.1" customHeight="1" x14ac:dyDescent="0.2">
      <c r="A324" s="92"/>
      <c r="B324" s="92"/>
      <c r="C324" s="92"/>
      <c r="D324" s="92"/>
      <c r="E324" s="92" t="s">
        <v>271</v>
      </c>
      <c r="F324" s="93">
        <v>22.32</v>
      </c>
      <c r="G324" s="92"/>
      <c r="H324" s="164" t="s">
        <v>272</v>
      </c>
      <c r="I324" s="164"/>
      <c r="J324" s="93">
        <v>95.12</v>
      </c>
    </row>
    <row r="325" spans="1:10" s="58" customFormat="1" ht="30" customHeight="1" thickBot="1" x14ac:dyDescent="0.25">
      <c r="A325" s="87"/>
      <c r="B325" s="87"/>
      <c r="C325" s="87"/>
      <c r="D325" s="87"/>
      <c r="E325" s="87"/>
      <c r="F325" s="87"/>
      <c r="G325" s="87" t="s">
        <v>273</v>
      </c>
      <c r="H325" s="89">
        <v>1</v>
      </c>
      <c r="I325" s="87" t="s">
        <v>274</v>
      </c>
      <c r="J325" s="88">
        <v>95.12</v>
      </c>
    </row>
    <row r="326" spans="1:10" s="58" customFormat="1" ht="0.95" customHeight="1" thickTop="1" x14ac:dyDescent="0.2">
      <c r="A326" s="76"/>
      <c r="B326" s="76"/>
      <c r="C326" s="76"/>
      <c r="D326" s="76"/>
      <c r="E326" s="76"/>
      <c r="F326" s="76"/>
      <c r="G326" s="76"/>
      <c r="H326" s="76"/>
      <c r="I326" s="76"/>
      <c r="J326" s="76"/>
    </row>
    <row r="327" spans="1:10" s="58" customFormat="1" ht="18" customHeight="1" x14ac:dyDescent="0.2">
      <c r="A327" s="65" t="s">
        <v>119</v>
      </c>
      <c r="B327" s="67" t="s">
        <v>1</v>
      </c>
      <c r="C327" s="65" t="s">
        <v>2</v>
      </c>
      <c r="D327" s="65" t="s">
        <v>3</v>
      </c>
      <c r="E327" s="161" t="s">
        <v>249</v>
      </c>
      <c r="F327" s="161"/>
      <c r="G327" s="66" t="s">
        <v>4</v>
      </c>
      <c r="H327" s="67" t="s">
        <v>5</v>
      </c>
      <c r="I327" s="67" t="s">
        <v>6</v>
      </c>
      <c r="J327" s="67" t="s">
        <v>8</v>
      </c>
    </row>
    <row r="328" spans="1:10" s="58" customFormat="1" ht="48" customHeight="1" x14ac:dyDescent="0.2">
      <c r="A328" s="71" t="s">
        <v>250</v>
      </c>
      <c r="B328" s="73" t="s">
        <v>120</v>
      </c>
      <c r="C328" s="71" t="s">
        <v>19</v>
      </c>
      <c r="D328" s="71" t="s">
        <v>121</v>
      </c>
      <c r="E328" s="162" t="s">
        <v>319</v>
      </c>
      <c r="F328" s="162"/>
      <c r="G328" s="72" t="s">
        <v>118</v>
      </c>
      <c r="H328" s="75">
        <v>1</v>
      </c>
      <c r="I328" s="74">
        <v>238.98</v>
      </c>
      <c r="J328" s="74">
        <v>238.98</v>
      </c>
    </row>
    <row r="329" spans="1:10" s="58" customFormat="1" ht="24" customHeight="1" x14ac:dyDescent="0.2">
      <c r="A329" s="77" t="s">
        <v>276</v>
      </c>
      <c r="B329" s="79" t="s">
        <v>484</v>
      </c>
      <c r="C329" s="77" t="s">
        <v>19</v>
      </c>
      <c r="D329" s="77" t="s">
        <v>485</v>
      </c>
      <c r="E329" s="165" t="s">
        <v>341</v>
      </c>
      <c r="F329" s="165"/>
      <c r="G329" s="78" t="s">
        <v>32</v>
      </c>
      <c r="H329" s="81">
        <v>0.81799999999999995</v>
      </c>
      <c r="I329" s="80">
        <v>17.649999999999999</v>
      </c>
      <c r="J329" s="80">
        <v>14.43</v>
      </c>
    </row>
    <row r="330" spans="1:10" s="58" customFormat="1" ht="24" customHeight="1" x14ac:dyDescent="0.2">
      <c r="A330" s="77" t="s">
        <v>276</v>
      </c>
      <c r="B330" s="79" t="s">
        <v>482</v>
      </c>
      <c r="C330" s="77" t="s">
        <v>19</v>
      </c>
      <c r="D330" s="77" t="s">
        <v>483</v>
      </c>
      <c r="E330" s="165" t="s">
        <v>341</v>
      </c>
      <c r="F330" s="165"/>
      <c r="G330" s="78" t="s">
        <v>32</v>
      </c>
      <c r="H330" s="81">
        <v>0.81799999999999995</v>
      </c>
      <c r="I330" s="80">
        <v>22.87</v>
      </c>
      <c r="J330" s="80">
        <v>18.7</v>
      </c>
    </row>
    <row r="331" spans="1:10" s="58" customFormat="1" ht="24" customHeight="1" x14ac:dyDescent="0.2">
      <c r="A331" s="82" t="s">
        <v>251</v>
      </c>
      <c r="B331" s="84" t="s">
        <v>494</v>
      </c>
      <c r="C331" s="82" t="s">
        <v>19</v>
      </c>
      <c r="D331" s="82" t="s">
        <v>495</v>
      </c>
      <c r="E331" s="163" t="s">
        <v>259</v>
      </c>
      <c r="F331" s="163"/>
      <c r="G331" s="83" t="s">
        <v>118</v>
      </c>
      <c r="H331" s="86">
        <v>3.7999999999999999E-2</v>
      </c>
      <c r="I331" s="85">
        <v>9.73</v>
      </c>
      <c r="J331" s="85">
        <v>0.36</v>
      </c>
    </row>
    <row r="332" spans="1:10" s="58" customFormat="1" ht="24" customHeight="1" x14ac:dyDescent="0.2">
      <c r="A332" s="82" t="s">
        <v>251</v>
      </c>
      <c r="B332" s="84" t="s">
        <v>498</v>
      </c>
      <c r="C332" s="82" t="s">
        <v>19</v>
      </c>
      <c r="D332" s="82" t="s">
        <v>499</v>
      </c>
      <c r="E332" s="163" t="s">
        <v>259</v>
      </c>
      <c r="F332" s="163"/>
      <c r="G332" s="83" t="s">
        <v>118</v>
      </c>
      <c r="H332" s="86">
        <v>1</v>
      </c>
      <c r="I332" s="85">
        <v>205.49</v>
      </c>
      <c r="J332" s="85">
        <v>205.49</v>
      </c>
    </row>
    <row r="333" spans="1:10" s="58" customFormat="1" x14ac:dyDescent="0.2">
      <c r="A333" s="92"/>
      <c r="B333" s="92"/>
      <c r="C333" s="92"/>
      <c r="D333" s="92"/>
      <c r="E333" s="92" t="s">
        <v>268</v>
      </c>
      <c r="F333" s="93">
        <v>24.89</v>
      </c>
      <c r="G333" s="92" t="s">
        <v>269</v>
      </c>
      <c r="H333" s="93">
        <v>0</v>
      </c>
      <c r="I333" s="92" t="s">
        <v>270</v>
      </c>
      <c r="J333" s="93">
        <v>24.89</v>
      </c>
    </row>
    <row r="334" spans="1:10" s="58" customFormat="1" ht="14.1" customHeight="1" x14ac:dyDescent="0.2">
      <c r="A334" s="92"/>
      <c r="B334" s="92"/>
      <c r="C334" s="92"/>
      <c r="D334" s="92"/>
      <c r="E334" s="92" t="s">
        <v>271</v>
      </c>
      <c r="F334" s="93">
        <v>73.27</v>
      </c>
      <c r="G334" s="92"/>
      <c r="H334" s="164" t="s">
        <v>272</v>
      </c>
      <c r="I334" s="164"/>
      <c r="J334" s="93">
        <v>312.25</v>
      </c>
    </row>
    <row r="335" spans="1:10" s="58" customFormat="1" ht="30" customHeight="1" thickBot="1" x14ac:dyDescent="0.25">
      <c r="A335" s="87"/>
      <c r="B335" s="87"/>
      <c r="C335" s="87"/>
      <c r="D335" s="87"/>
      <c r="E335" s="87"/>
      <c r="F335" s="87"/>
      <c r="G335" s="87" t="s">
        <v>273</v>
      </c>
      <c r="H335" s="89">
        <v>1</v>
      </c>
      <c r="I335" s="87" t="s">
        <v>274</v>
      </c>
      <c r="J335" s="88">
        <v>312.25</v>
      </c>
    </row>
    <row r="336" spans="1:10" s="58" customFormat="1" ht="0.95" customHeight="1" thickTop="1" x14ac:dyDescent="0.2">
      <c r="A336" s="76"/>
      <c r="B336" s="76"/>
      <c r="C336" s="76"/>
      <c r="D336" s="76"/>
      <c r="E336" s="76"/>
      <c r="F336" s="76"/>
      <c r="G336" s="76"/>
      <c r="H336" s="76"/>
      <c r="I336" s="76"/>
      <c r="J336" s="76"/>
    </row>
    <row r="337" spans="1:10" s="58" customFormat="1" ht="18" customHeight="1" x14ac:dyDescent="0.2">
      <c r="A337" s="65" t="s">
        <v>122</v>
      </c>
      <c r="B337" s="67" t="s">
        <v>1</v>
      </c>
      <c r="C337" s="65" t="s">
        <v>2</v>
      </c>
      <c r="D337" s="65" t="s">
        <v>3</v>
      </c>
      <c r="E337" s="161" t="s">
        <v>249</v>
      </c>
      <c r="F337" s="161"/>
      <c r="G337" s="66" t="s">
        <v>4</v>
      </c>
      <c r="H337" s="67" t="s">
        <v>5</v>
      </c>
      <c r="I337" s="67" t="s">
        <v>6</v>
      </c>
      <c r="J337" s="67" t="s">
        <v>8</v>
      </c>
    </row>
    <row r="338" spans="1:10" s="58" customFormat="1" ht="36" customHeight="1" x14ac:dyDescent="0.2">
      <c r="A338" s="71" t="s">
        <v>250</v>
      </c>
      <c r="B338" s="73" t="s">
        <v>123</v>
      </c>
      <c r="C338" s="71" t="s">
        <v>19</v>
      </c>
      <c r="D338" s="71" t="s">
        <v>124</v>
      </c>
      <c r="E338" s="162" t="s">
        <v>319</v>
      </c>
      <c r="F338" s="162"/>
      <c r="G338" s="72" t="s">
        <v>118</v>
      </c>
      <c r="H338" s="75">
        <v>1</v>
      </c>
      <c r="I338" s="74">
        <v>271.63</v>
      </c>
      <c r="J338" s="74">
        <v>271.63</v>
      </c>
    </row>
    <row r="339" spans="1:10" s="58" customFormat="1" ht="36" customHeight="1" x14ac:dyDescent="0.2">
      <c r="A339" s="77" t="s">
        <v>276</v>
      </c>
      <c r="B339" s="79" t="s">
        <v>500</v>
      </c>
      <c r="C339" s="77" t="s">
        <v>19</v>
      </c>
      <c r="D339" s="77" t="s">
        <v>501</v>
      </c>
      <c r="E339" s="165" t="s">
        <v>297</v>
      </c>
      <c r="F339" s="165"/>
      <c r="G339" s="78" t="s">
        <v>57</v>
      </c>
      <c r="H339" s="81">
        <v>4.19E-2</v>
      </c>
      <c r="I339" s="80">
        <v>332.59</v>
      </c>
      <c r="J339" s="80">
        <v>13.93</v>
      </c>
    </row>
    <row r="340" spans="1:10" s="58" customFormat="1" ht="36" customHeight="1" x14ac:dyDescent="0.2">
      <c r="A340" s="77" t="s">
        <v>276</v>
      </c>
      <c r="B340" s="79" t="s">
        <v>502</v>
      </c>
      <c r="C340" s="77" t="s">
        <v>19</v>
      </c>
      <c r="D340" s="77" t="s">
        <v>503</v>
      </c>
      <c r="E340" s="165" t="s">
        <v>297</v>
      </c>
      <c r="F340" s="165"/>
      <c r="G340" s="78" t="s">
        <v>57</v>
      </c>
      <c r="H340" s="81">
        <v>2.52E-2</v>
      </c>
      <c r="I340" s="80">
        <v>2610.27</v>
      </c>
      <c r="J340" s="80">
        <v>65.77</v>
      </c>
    </row>
    <row r="341" spans="1:10" s="58" customFormat="1" ht="24" customHeight="1" x14ac:dyDescent="0.2">
      <c r="A341" s="77" t="s">
        <v>276</v>
      </c>
      <c r="B341" s="79" t="s">
        <v>504</v>
      </c>
      <c r="C341" s="77" t="s">
        <v>19</v>
      </c>
      <c r="D341" s="77" t="s">
        <v>505</v>
      </c>
      <c r="E341" s="165" t="s">
        <v>322</v>
      </c>
      <c r="F341" s="165"/>
      <c r="G341" s="78" t="s">
        <v>16</v>
      </c>
      <c r="H341" s="81">
        <v>0.49</v>
      </c>
      <c r="I341" s="80">
        <v>5.5</v>
      </c>
      <c r="J341" s="80">
        <v>2.69</v>
      </c>
    </row>
    <row r="342" spans="1:10" s="58" customFormat="1" ht="36" customHeight="1" x14ac:dyDescent="0.2">
      <c r="A342" s="77" t="s">
        <v>276</v>
      </c>
      <c r="B342" s="79" t="s">
        <v>506</v>
      </c>
      <c r="C342" s="77" t="s">
        <v>19</v>
      </c>
      <c r="D342" s="77" t="s">
        <v>507</v>
      </c>
      <c r="E342" s="165" t="s">
        <v>341</v>
      </c>
      <c r="F342" s="165"/>
      <c r="G342" s="78" t="s">
        <v>57</v>
      </c>
      <c r="H342" s="81">
        <v>5.9999999999999995E-4</v>
      </c>
      <c r="I342" s="80">
        <v>366.53</v>
      </c>
      <c r="J342" s="80">
        <v>0.21</v>
      </c>
    </row>
    <row r="343" spans="1:10" s="58" customFormat="1" ht="36" customHeight="1" x14ac:dyDescent="0.2">
      <c r="A343" s="77" t="s">
        <v>276</v>
      </c>
      <c r="B343" s="79" t="s">
        <v>508</v>
      </c>
      <c r="C343" s="77" t="s">
        <v>19</v>
      </c>
      <c r="D343" s="77" t="s">
        <v>509</v>
      </c>
      <c r="E343" s="165" t="s">
        <v>341</v>
      </c>
      <c r="F343" s="165"/>
      <c r="G343" s="78" t="s">
        <v>57</v>
      </c>
      <c r="H343" s="81">
        <v>5.1499999999999997E-2</v>
      </c>
      <c r="I343" s="80">
        <v>406.71</v>
      </c>
      <c r="J343" s="80">
        <v>20.94</v>
      </c>
    </row>
    <row r="344" spans="1:10" s="58" customFormat="1" ht="24" customHeight="1" x14ac:dyDescent="0.2">
      <c r="A344" s="77" t="s">
        <v>276</v>
      </c>
      <c r="B344" s="79" t="s">
        <v>390</v>
      </c>
      <c r="C344" s="77" t="s">
        <v>19</v>
      </c>
      <c r="D344" s="77" t="s">
        <v>391</v>
      </c>
      <c r="E344" s="165" t="s">
        <v>341</v>
      </c>
      <c r="F344" s="165"/>
      <c r="G344" s="78" t="s">
        <v>32</v>
      </c>
      <c r="H344" s="81">
        <v>2.8487</v>
      </c>
      <c r="I344" s="80">
        <v>19.63</v>
      </c>
      <c r="J344" s="80">
        <v>55.91</v>
      </c>
    </row>
    <row r="345" spans="1:10" s="58" customFormat="1" ht="24" customHeight="1" x14ac:dyDescent="0.2">
      <c r="A345" s="77" t="s">
        <v>276</v>
      </c>
      <c r="B345" s="79" t="s">
        <v>37</v>
      </c>
      <c r="C345" s="77" t="s">
        <v>19</v>
      </c>
      <c r="D345" s="77" t="s">
        <v>38</v>
      </c>
      <c r="E345" s="165" t="s">
        <v>341</v>
      </c>
      <c r="F345" s="165"/>
      <c r="G345" s="78" t="s">
        <v>32</v>
      </c>
      <c r="H345" s="81">
        <v>2.8487</v>
      </c>
      <c r="I345" s="80">
        <v>22.81</v>
      </c>
      <c r="J345" s="80">
        <v>64.97</v>
      </c>
    </row>
    <row r="346" spans="1:10" s="58" customFormat="1" ht="24" customHeight="1" x14ac:dyDescent="0.2">
      <c r="A346" s="82" t="s">
        <v>251</v>
      </c>
      <c r="B346" s="84" t="s">
        <v>510</v>
      </c>
      <c r="C346" s="82" t="s">
        <v>19</v>
      </c>
      <c r="D346" s="82" t="s">
        <v>511</v>
      </c>
      <c r="E346" s="163" t="s">
        <v>259</v>
      </c>
      <c r="F346" s="163"/>
      <c r="G346" s="83" t="s">
        <v>118</v>
      </c>
      <c r="H346" s="86">
        <v>77.402699999999996</v>
      </c>
      <c r="I346" s="85">
        <v>0.61</v>
      </c>
      <c r="J346" s="85">
        <v>47.21</v>
      </c>
    </row>
    <row r="347" spans="1:10" s="58" customFormat="1" x14ac:dyDescent="0.2">
      <c r="A347" s="92"/>
      <c r="B347" s="92"/>
      <c r="C347" s="92"/>
      <c r="D347" s="92"/>
      <c r="E347" s="92" t="s">
        <v>268</v>
      </c>
      <c r="F347" s="93">
        <v>130.71</v>
      </c>
      <c r="G347" s="92" t="s">
        <v>269</v>
      </c>
      <c r="H347" s="93">
        <v>0</v>
      </c>
      <c r="I347" s="92" t="s">
        <v>270</v>
      </c>
      <c r="J347" s="93">
        <v>130.71</v>
      </c>
    </row>
    <row r="348" spans="1:10" s="58" customFormat="1" ht="14.1" customHeight="1" x14ac:dyDescent="0.2">
      <c r="A348" s="92"/>
      <c r="B348" s="92"/>
      <c r="C348" s="92"/>
      <c r="D348" s="92"/>
      <c r="E348" s="92" t="s">
        <v>271</v>
      </c>
      <c r="F348" s="93">
        <v>83.28</v>
      </c>
      <c r="G348" s="92"/>
      <c r="H348" s="164" t="s">
        <v>272</v>
      </c>
      <c r="I348" s="164"/>
      <c r="J348" s="93">
        <v>354.91</v>
      </c>
    </row>
    <row r="349" spans="1:10" s="58" customFormat="1" ht="30" customHeight="1" thickBot="1" x14ac:dyDescent="0.25">
      <c r="A349" s="87"/>
      <c r="B349" s="87"/>
      <c r="C349" s="87"/>
      <c r="D349" s="87"/>
      <c r="E349" s="87"/>
      <c r="F349" s="87"/>
      <c r="G349" s="87" t="s">
        <v>273</v>
      </c>
      <c r="H349" s="89">
        <v>3</v>
      </c>
      <c r="I349" s="87" t="s">
        <v>274</v>
      </c>
      <c r="J349" s="88">
        <v>1064.73</v>
      </c>
    </row>
    <row r="350" spans="1:10" s="58" customFormat="1" ht="0.95" customHeight="1" thickTop="1" x14ac:dyDescent="0.2">
      <c r="A350" s="76"/>
      <c r="B350" s="76"/>
      <c r="C350" s="76"/>
      <c r="D350" s="76"/>
      <c r="E350" s="76"/>
      <c r="F350" s="76"/>
      <c r="G350" s="76"/>
      <c r="H350" s="76"/>
      <c r="I350" s="76"/>
      <c r="J350" s="76"/>
    </row>
    <row r="351" spans="1:10" s="58" customFormat="1" ht="24" customHeight="1" x14ac:dyDescent="0.2">
      <c r="A351" s="68" t="s">
        <v>125</v>
      </c>
      <c r="B351" s="68"/>
      <c r="C351" s="68"/>
      <c r="D351" s="68" t="s">
        <v>126</v>
      </c>
      <c r="E351" s="68"/>
      <c r="F351" s="160"/>
      <c r="G351" s="160"/>
      <c r="H351" s="69"/>
      <c r="I351" s="68"/>
      <c r="J351" s="70">
        <v>64376.35</v>
      </c>
    </row>
    <row r="352" spans="1:10" s="58" customFormat="1" ht="18" customHeight="1" x14ac:dyDescent="0.2">
      <c r="A352" s="65" t="s">
        <v>127</v>
      </c>
      <c r="B352" s="67" t="s">
        <v>1</v>
      </c>
      <c r="C352" s="65" t="s">
        <v>2</v>
      </c>
      <c r="D352" s="65" t="s">
        <v>3</v>
      </c>
      <c r="E352" s="161" t="s">
        <v>249</v>
      </c>
      <c r="F352" s="161"/>
      <c r="G352" s="66" t="s">
        <v>4</v>
      </c>
      <c r="H352" s="67" t="s">
        <v>5</v>
      </c>
      <c r="I352" s="67" t="s">
        <v>6</v>
      </c>
      <c r="J352" s="67" t="s">
        <v>8</v>
      </c>
    </row>
    <row r="353" spans="1:10" s="58" customFormat="1" ht="24" customHeight="1" x14ac:dyDescent="0.2">
      <c r="A353" s="71" t="s">
        <v>250</v>
      </c>
      <c r="B353" s="73" t="s">
        <v>128</v>
      </c>
      <c r="C353" s="71" t="s">
        <v>129</v>
      </c>
      <c r="D353" s="71" t="s">
        <v>130</v>
      </c>
      <c r="E353" s="162" t="s">
        <v>512</v>
      </c>
      <c r="F353" s="162"/>
      <c r="G353" s="72" t="s">
        <v>131</v>
      </c>
      <c r="H353" s="75">
        <v>1</v>
      </c>
      <c r="I353" s="74">
        <v>49270.13</v>
      </c>
      <c r="J353" s="74">
        <v>49270.13</v>
      </c>
    </row>
    <row r="354" spans="1:10" s="58" customFormat="1" ht="24" customHeight="1" x14ac:dyDescent="0.2">
      <c r="A354" s="82" t="s">
        <v>251</v>
      </c>
      <c r="B354" s="84" t="s">
        <v>513</v>
      </c>
      <c r="C354" s="82" t="s">
        <v>129</v>
      </c>
      <c r="D354" s="82" t="s">
        <v>514</v>
      </c>
      <c r="E354" s="163" t="s">
        <v>259</v>
      </c>
      <c r="F354" s="163"/>
      <c r="G354" s="83" t="s">
        <v>131</v>
      </c>
      <c r="H354" s="86">
        <v>1</v>
      </c>
      <c r="I354" s="85">
        <v>48942</v>
      </c>
      <c r="J354" s="85">
        <v>48942</v>
      </c>
    </row>
    <row r="355" spans="1:10" s="58" customFormat="1" ht="24" customHeight="1" x14ac:dyDescent="0.2">
      <c r="A355" s="82" t="s">
        <v>251</v>
      </c>
      <c r="B355" s="84" t="s">
        <v>356</v>
      </c>
      <c r="C355" s="82" t="s">
        <v>19</v>
      </c>
      <c r="D355" s="82" t="s">
        <v>357</v>
      </c>
      <c r="E355" s="163" t="s">
        <v>254</v>
      </c>
      <c r="F355" s="163"/>
      <c r="G355" s="83" t="s">
        <v>32</v>
      </c>
      <c r="H355" s="86">
        <v>11</v>
      </c>
      <c r="I355" s="85">
        <v>17.07</v>
      </c>
      <c r="J355" s="85">
        <v>187.77</v>
      </c>
    </row>
    <row r="356" spans="1:10" s="58" customFormat="1" ht="24" customHeight="1" x14ac:dyDescent="0.2">
      <c r="A356" s="82" t="s">
        <v>251</v>
      </c>
      <c r="B356" s="84" t="s">
        <v>515</v>
      </c>
      <c r="C356" s="82" t="s">
        <v>19</v>
      </c>
      <c r="D356" s="82" t="s">
        <v>516</v>
      </c>
      <c r="E356" s="163" t="s">
        <v>254</v>
      </c>
      <c r="F356" s="163"/>
      <c r="G356" s="83" t="s">
        <v>32</v>
      </c>
      <c r="H356" s="86">
        <v>11</v>
      </c>
      <c r="I356" s="85">
        <v>12.76</v>
      </c>
      <c r="J356" s="85">
        <v>140.36000000000001</v>
      </c>
    </row>
    <row r="357" spans="1:10" s="58" customFormat="1" x14ac:dyDescent="0.2">
      <c r="A357" s="92"/>
      <c r="B357" s="92"/>
      <c r="C357" s="92"/>
      <c r="D357" s="92"/>
      <c r="E357" s="92" t="s">
        <v>268</v>
      </c>
      <c r="F357" s="93">
        <v>328.13</v>
      </c>
      <c r="G357" s="92" t="s">
        <v>269</v>
      </c>
      <c r="H357" s="93">
        <v>0</v>
      </c>
      <c r="I357" s="92" t="s">
        <v>270</v>
      </c>
      <c r="J357" s="93">
        <v>328.13</v>
      </c>
    </row>
    <row r="358" spans="1:10" s="58" customFormat="1" ht="14.1" customHeight="1" x14ac:dyDescent="0.2">
      <c r="A358" s="92"/>
      <c r="B358" s="92"/>
      <c r="C358" s="92"/>
      <c r="D358" s="92"/>
      <c r="E358" s="92" t="s">
        <v>271</v>
      </c>
      <c r="F358" s="93">
        <v>15106.22</v>
      </c>
      <c r="G358" s="92"/>
      <c r="H358" s="164" t="s">
        <v>272</v>
      </c>
      <c r="I358" s="164"/>
      <c r="J358" s="93">
        <v>64376.35</v>
      </c>
    </row>
    <row r="359" spans="1:10" s="58" customFormat="1" ht="30" customHeight="1" thickBot="1" x14ac:dyDescent="0.25">
      <c r="A359" s="87"/>
      <c r="B359" s="87"/>
      <c r="C359" s="87"/>
      <c r="D359" s="87"/>
      <c r="E359" s="87"/>
      <c r="F359" s="87"/>
      <c r="G359" s="87" t="s">
        <v>273</v>
      </c>
      <c r="H359" s="89">
        <v>1</v>
      </c>
      <c r="I359" s="87" t="s">
        <v>274</v>
      </c>
      <c r="J359" s="88">
        <v>64376.35</v>
      </c>
    </row>
    <row r="360" spans="1:10" s="58" customFormat="1" ht="0.95" customHeight="1" thickTop="1" x14ac:dyDescent="0.2">
      <c r="A360" s="76"/>
      <c r="B360" s="76"/>
      <c r="C360" s="76"/>
      <c r="D360" s="76"/>
      <c r="E360" s="76"/>
      <c r="F360" s="76"/>
      <c r="G360" s="76"/>
      <c r="H360" s="76"/>
      <c r="I360" s="76"/>
      <c r="J360" s="76"/>
    </row>
    <row r="361" spans="1:10" s="58" customFormat="1" ht="24" customHeight="1" x14ac:dyDescent="0.2">
      <c r="A361" s="68" t="s">
        <v>132</v>
      </c>
      <c r="B361" s="68"/>
      <c r="C361" s="68"/>
      <c r="D361" s="68" t="s">
        <v>133</v>
      </c>
      <c r="E361" s="68"/>
      <c r="F361" s="160"/>
      <c r="G361" s="160"/>
      <c r="H361" s="69"/>
      <c r="I361" s="68"/>
      <c r="J361" s="70">
        <v>352.8</v>
      </c>
    </row>
    <row r="362" spans="1:10" s="58" customFormat="1" ht="18" customHeight="1" x14ac:dyDescent="0.2">
      <c r="A362" s="65" t="s">
        <v>134</v>
      </c>
      <c r="B362" s="67" t="s">
        <v>1</v>
      </c>
      <c r="C362" s="65" t="s">
        <v>2</v>
      </c>
      <c r="D362" s="65" t="s">
        <v>3</v>
      </c>
      <c r="E362" s="161" t="s">
        <v>249</v>
      </c>
      <c r="F362" s="161"/>
      <c r="G362" s="66" t="s">
        <v>4</v>
      </c>
      <c r="H362" s="67" t="s">
        <v>5</v>
      </c>
      <c r="I362" s="67" t="s">
        <v>6</v>
      </c>
      <c r="J362" s="67" t="s">
        <v>8</v>
      </c>
    </row>
    <row r="363" spans="1:10" s="58" customFormat="1" ht="24" customHeight="1" x14ac:dyDescent="0.2">
      <c r="A363" s="71" t="s">
        <v>250</v>
      </c>
      <c r="B363" s="73" t="s">
        <v>135</v>
      </c>
      <c r="C363" s="71" t="s">
        <v>14</v>
      </c>
      <c r="D363" s="71" t="s">
        <v>136</v>
      </c>
      <c r="E363" s="162">
        <v>4.3</v>
      </c>
      <c r="F363" s="162"/>
      <c r="G363" s="72" t="s">
        <v>53</v>
      </c>
      <c r="H363" s="75">
        <v>1</v>
      </c>
      <c r="I363" s="74">
        <v>5.81</v>
      </c>
      <c r="J363" s="74">
        <v>5.81</v>
      </c>
    </row>
    <row r="364" spans="1:10" s="58" customFormat="1" ht="24" customHeight="1" x14ac:dyDescent="0.2">
      <c r="A364" s="82" t="s">
        <v>251</v>
      </c>
      <c r="B364" s="84" t="s">
        <v>379</v>
      </c>
      <c r="C364" s="82" t="s">
        <v>14</v>
      </c>
      <c r="D364" s="82" t="s">
        <v>380</v>
      </c>
      <c r="E364" s="163" t="s">
        <v>254</v>
      </c>
      <c r="F364" s="163"/>
      <c r="G364" s="83" t="s">
        <v>32</v>
      </c>
      <c r="H364" s="86">
        <v>0.4</v>
      </c>
      <c r="I364" s="85">
        <v>14.533200000000001</v>
      </c>
      <c r="J364" s="85">
        <v>5.81</v>
      </c>
    </row>
    <row r="365" spans="1:10" s="58" customFormat="1" x14ac:dyDescent="0.2">
      <c r="A365" s="92"/>
      <c r="B365" s="92"/>
      <c r="C365" s="92"/>
      <c r="D365" s="92"/>
      <c r="E365" s="92" t="s">
        <v>268</v>
      </c>
      <c r="F365" s="93">
        <v>5.81</v>
      </c>
      <c r="G365" s="92" t="s">
        <v>269</v>
      </c>
      <c r="H365" s="93">
        <v>0</v>
      </c>
      <c r="I365" s="92" t="s">
        <v>270</v>
      </c>
      <c r="J365" s="93">
        <v>5.81</v>
      </c>
    </row>
    <row r="366" spans="1:10" s="58" customFormat="1" ht="14.1" customHeight="1" x14ac:dyDescent="0.2">
      <c r="A366" s="92"/>
      <c r="B366" s="92"/>
      <c r="C366" s="92"/>
      <c r="D366" s="92"/>
      <c r="E366" s="92" t="s">
        <v>271</v>
      </c>
      <c r="F366" s="93">
        <v>1.78</v>
      </c>
      <c r="G366" s="92"/>
      <c r="H366" s="164" t="s">
        <v>272</v>
      </c>
      <c r="I366" s="164"/>
      <c r="J366" s="93">
        <v>7.59</v>
      </c>
    </row>
    <row r="367" spans="1:10" s="58" customFormat="1" ht="30" customHeight="1" thickBot="1" x14ac:dyDescent="0.25">
      <c r="A367" s="87"/>
      <c r="B367" s="87"/>
      <c r="C367" s="87"/>
      <c r="D367" s="87"/>
      <c r="E367" s="87"/>
      <c r="F367" s="87"/>
      <c r="G367" s="87" t="s">
        <v>273</v>
      </c>
      <c r="H367" s="89">
        <v>4</v>
      </c>
      <c r="I367" s="87" t="s">
        <v>274</v>
      </c>
      <c r="J367" s="88">
        <v>30.36</v>
      </c>
    </row>
    <row r="368" spans="1:10" s="58" customFormat="1" ht="0.95" customHeight="1" thickTop="1" x14ac:dyDescent="0.2">
      <c r="A368" s="76"/>
      <c r="B368" s="76"/>
      <c r="C368" s="76"/>
      <c r="D368" s="76"/>
      <c r="E368" s="76"/>
      <c r="F368" s="76"/>
      <c r="G368" s="76"/>
      <c r="H368" s="76"/>
      <c r="I368" s="76"/>
      <c r="J368" s="76"/>
    </row>
    <row r="369" spans="1:10" s="58" customFormat="1" ht="18" customHeight="1" x14ac:dyDescent="0.2">
      <c r="A369" s="65" t="s">
        <v>137</v>
      </c>
      <c r="B369" s="67" t="s">
        <v>1</v>
      </c>
      <c r="C369" s="65" t="s">
        <v>2</v>
      </c>
      <c r="D369" s="65" t="s">
        <v>3</v>
      </c>
      <c r="E369" s="161" t="s">
        <v>249</v>
      </c>
      <c r="F369" s="161"/>
      <c r="G369" s="66" t="s">
        <v>4</v>
      </c>
      <c r="H369" s="67" t="s">
        <v>5</v>
      </c>
      <c r="I369" s="67" t="s">
        <v>6</v>
      </c>
      <c r="J369" s="67" t="s">
        <v>8</v>
      </c>
    </row>
    <row r="370" spans="1:10" s="58" customFormat="1" ht="24" customHeight="1" x14ac:dyDescent="0.2">
      <c r="A370" s="71" t="s">
        <v>250</v>
      </c>
      <c r="B370" s="73" t="s">
        <v>138</v>
      </c>
      <c r="C370" s="71" t="s">
        <v>14</v>
      </c>
      <c r="D370" s="71" t="s">
        <v>139</v>
      </c>
      <c r="E370" s="162">
        <v>46.01</v>
      </c>
      <c r="F370" s="162"/>
      <c r="G370" s="72" t="s">
        <v>53</v>
      </c>
      <c r="H370" s="75">
        <v>1</v>
      </c>
      <c r="I370" s="74">
        <v>24.92</v>
      </c>
      <c r="J370" s="74">
        <v>24.92</v>
      </c>
    </row>
    <row r="371" spans="1:10" s="58" customFormat="1" ht="24" customHeight="1" x14ac:dyDescent="0.2">
      <c r="A371" s="82" t="s">
        <v>251</v>
      </c>
      <c r="B371" s="84" t="s">
        <v>472</v>
      </c>
      <c r="C371" s="82" t="s">
        <v>14</v>
      </c>
      <c r="D371" s="82" t="s">
        <v>473</v>
      </c>
      <c r="E371" s="163" t="s">
        <v>254</v>
      </c>
      <c r="F371" s="163"/>
      <c r="G371" s="83" t="s">
        <v>32</v>
      </c>
      <c r="H371" s="86">
        <v>0.5</v>
      </c>
      <c r="I371" s="85">
        <v>21.898800000000001</v>
      </c>
      <c r="J371" s="85">
        <v>10.94</v>
      </c>
    </row>
    <row r="372" spans="1:10" s="58" customFormat="1" ht="24" customHeight="1" x14ac:dyDescent="0.2">
      <c r="A372" s="82" t="s">
        <v>251</v>
      </c>
      <c r="B372" s="84" t="s">
        <v>470</v>
      </c>
      <c r="C372" s="82" t="s">
        <v>14</v>
      </c>
      <c r="D372" s="82" t="s">
        <v>471</v>
      </c>
      <c r="E372" s="163" t="s">
        <v>254</v>
      </c>
      <c r="F372" s="163"/>
      <c r="G372" s="83" t="s">
        <v>32</v>
      </c>
      <c r="H372" s="86">
        <v>0.5</v>
      </c>
      <c r="I372" s="85">
        <v>14.533200000000001</v>
      </c>
      <c r="J372" s="85">
        <v>7.26</v>
      </c>
    </row>
    <row r="373" spans="1:10" s="58" customFormat="1" ht="24" customHeight="1" x14ac:dyDescent="0.2">
      <c r="A373" s="82" t="s">
        <v>251</v>
      </c>
      <c r="B373" s="84" t="s">
        <v>517</v>
      </c>
      <c r="C373" s="82" t="s">
        <v>14</v>
      </c>
      <c r="D373" s="82" t="s">
        <v>518</v>
      </c>
      <c r="E373" s="163" t="s">
        <v>259</v>
      </c>
      <c r="F373" s="163"/>
      <c r="G373" s="83" t="s">
        <v>67</v>
      </c>
      <c r="H373" s="86">
        <v>3.0000000000000001E-3</v>
      </c>
      <c r="I373" s="85">
        <v>86.6</v>
      </c>
      <c r="J373" s="85">
        <v>0.25</v>
      </c>
    </row>
    <row r="374" spans="1:10" s="58" customFormat="1" ht="24" customHeight="1" x14ac:dyDescent="0.2">
      <c r="A374" s="82" t="s">
        <v>251</v>
      </c>
      <c r="B374" s="84" t="s">
        <v>519</v>
      </c>
      <c r="C374" s="82" t="s">
        <v>14</v>
      </c>
      <c r="D374" s="82" t="s">
        <v>520</v>
      </c>
      <c r="E374" s="163" t="s">
        <v>259</v>
      </c>
      <c r="F374" s="163"/>
      <c r="G374" s="83" t="s">
        <v>118</v>
      </c>
      <c r="H374" s="86">
        <v>0.05</v>
      </c>
      <c r="I374" s="85">
        <v>1.66</v>
      </c>
      <c r="J374" s="85">
        <v>0.08</v>
      </c>
    </row>
    <row r="375" spans="1:10" s="58" customFormat="1" ht="24" customHeight="1" x14ac:dyDescent="0.2">
      <c r="A375" s="82" t="s">
        <v>251</v>
      </c>
      <c r="B375" s="84" t="s">
        <v>521</v>
      </c>
      <c r="C375" s="82" t="s">
        <v>14</v>
      </c>
      <c r="D375" s="82" t="s">
        <v>522</v>
      </c>
      <c r="E375" s="163" t="s">
        <v>259</v>
      </c>
      <c r="F375" s="163"/>
      <c r="G375" s="83" t="s">
        <v>53</v>
      </c>
      <c r="H375" s="86">
        <v>1.5</v>
      </c>
      <c r="I375" s="85">
        <v>4.13</v>
      </c>
      <c r="J375" s="85">
        <v>6.19</v>
      </c>
    </row>
    <row r="376" spans="1:10" s="58" customFormat="1" ht="24" customHeight="1" x14ac:dyDescent="0.2">
      <c r="A376" s="82" t="s">
        <v>251</v>
      </c>
      <c r="B376" s="84" t="s">
        <v>523</v>
      </c>
      <c r="C376" s="82" t="s">
        <v>14</v>
      </c>
      <c r="D376" s="82" t="s">
        <v>524</v>
      </c>
      <c r="E376" s="163" t="s">
        <v>259</v>
      </c>
      <c r="F376" s="163"/>
      <c r="G376" s="83" t="s">
        <v>195</v>
      </c>
      <c r="H376" s="86">
        <v>4.0000000000000001E-3</v>
      </c>
      <c r="I376" s="85">
        <v>50.01</v>
      </c>
      <c r="J376" s="85">
        <v>0.2</v>
      </c>
    </row>
    <row r="377" spans="1:10" s="58" customFormat="1" x14ac:dyDescent="0.2">
      <c r="A377" s="92"/>
      <c r="B377" s="92"/>
      <c r="C377" s="92"/>
      <c r="D377" s="92"/>
      <c r="E377" s="92" t="s">
        <v>268</v>
      </c>
      <c r="F377" s="93">
        <v>18.2</v>
      </c>
      <c r="G377" s="92" t="s">
        <v>269</v>
      </c>
      <c r="H377" s="93">
        <v>0</v>
      </c>
      <c r="I377" s="92" t="s">
        <v>270</v>
      </c>
      <c r="J377" s="93">
        <v>18.2</v>
      </c>
    </row>
    <row r="378" spans="1:10" s="58" customFormat="1" ht="14.1" customHeight="1" x14ac:dyDescent="0.2">
      <c r="A378" s="92"/>
      <c r="B378" s="92"/>
      <c r="C378" s="92"/>
      <c r="D378" s="92"/>
      <c r="E378" s="92" t="s">
        <v>271</v>
      </c>
      <c r="F378" s="93">
        <v>7.64</v>
      </c>
      <c r="G378" s="92"/>
      <c r="H378" s="164" t="s">
        <v>272</v>
      </c>
      <c r="I378" s="164"/>
      <c r="J378" s="93">
        <v>32.56</v>
      </c>
    </row>
    <row r="379" spans="1:10" s="58" customFormat="1" ht="30" customHeight="1" thickBot="1" x14ac:dyDescent="0.25">
      <c r="A379" s="87"/>
      <c r="B379" s="87"/>
      <c r="C379" s="87"/>
      <c r="D379" s="87"/>
      <c r="E379" s="87"/>
      <c r="F379" s="87"/>
      <c r="G379" s="87" t="s">
        <v>273</v>
      </c>
      <c r="H379" s="89">
        <v>5</v>
      </c>
      <c r="I379" s="87" t="s">
        <v>274</v>
      </c>
      <c r="J379" s="88">
        <v>162.80000000000001</v>
      </c>
    </row>
    <row r="380" spans="1:10" s="58" customFormat="1" ht="0.95" customHeight="1" thickTop="1" x14ac:dyDescent="0.2">
      <c r="A380" s="76"/>
      <c r="B380" s="76"/>
      <c r="C380" s="76"/>
      <c r="D380" s="76"/>
      <c r="E380" s="76"/>
      <c r="F380" s="76"/>
      <c r="G380" s="76"/>
      <c r="H380" s="76"/>
      <c r="I380" s="76"/>
      <c r="J380" s="76"/>
    </row>
    <row r="381" spans="1:10" s="58" customFormat="1" ht="18" customHeight="1" x14ac:dyDescent="0.2">
      <c r="A381" s="65" t="s">
        <v>140</v>
      </c>
      <c r="B381" s="67" t="s">
        <v>1</v>
      </c>
      <c r="C381" s="65" t="s">
        <v>2</v>
      </c>
      <c r="D381" s="65" t="s">
        <v>3</v>
      </c>
      <c r="E381" s="161" t="s">
        <v>249</v>
      </c>
      <c r="F381" s="161"/>
      <c r="G381" s="66" t="s">
        <v>4</v>
      </c>
      <c r="H381" s="67" t="s">
        <v>5</v>
      </c>
      <c r="I381" s="67" t="s">
        <v>6</v>
      </c>
      <c r="J381" s="67" t="s">
        <v>8</v>
      </c>
    </row>
    <row r="382" spans="1:10" s="58" customFormat="1" ht="24" customHeight="1" x14ac:dyDescent="0.2">
      <c r="A382" s="71" t="s">
        <v>250</v>
      </c>
      <c r="B382" s="73" t="s">
        <v>141</v>
      </c>
      <c r="C382" s="71" t="s">
        <v>14</v>
      </c>
      <c r="D382" s="71" t="s">
        <v>142</v>
      </c>
      <c r="E382" s="162">
        <v>47.01</v>
      </c>
      <c r="F382" s="162"/>
      <c r="G382" s="72" t="s">
        <v>118</v>
      </c>
      <c r="H382" s="75">
        <v>1</v>
      </c>
      <c r="I382" s="74">
        <v>61.09</v>
      </c>
      <c r="J382" s="74">
        <v>61.09</v>
      </c>
    </row>
    <row r="383" spans="1:10" s="58" customFormat="1" ht="24" customHeight="1" x14ac:dyDescent="0.2">
      <c r="A383" s="82" t="s">
        <v>251</v>
      </c>
      <c r="B383" s="84" t="s">
        <v>470</v>
      </c>
      <c r="C383" s="82" t="s">
        <v>14</v>
      </c>
      <c r="D383" s="82" t="s">
        <v>471</v>
      </c>
      <c r="E383" s="163" t="s">
        <v>254</v>
      </c>
      <c r="F383" s="163"/>
      <c r="G383" s="83" t="s">
        <v>32</v>
      </c>
      <c r="H383" s="86">
        <v>0.6</v>
      </c>
      <c r="I383" s="85">
        <v>14.533200000000001</v>
      </c>
      <c r="J383" s="85">
        <v>8.7100000000000009</v>
      </c>
    </row>
    <row r="384" spans="1:10" s="58" customFormat="1" ht="24" customHeight="1" x14ac:dyDescent="0.2">
      <c r="A384" s="82" t="s">
        <v>251</v>
      </c>
      <c r="B384" s="84" t="s">
        <v>472</v>
      </c>
      <c r="C384" s="82" t="s">
        <v>14</v>
      </c>
      <c r="D384" s="82" t="s">
        <v>473</v>
      </c>
      <c r="E384" s="163" t="s">
        <v>254</v>
      </c>
      <c r="F384" s="163"/>
      <c r="G384" s="83" t="s">
        <v>32</v>
      </c>
      <c r="H384" s="86">
        <v>0.6</v>
      </c>
      <c r="I384" s="85">
        <v>21.898800000000001</v>
      </c>
      <c r="J384" s="85">
        <v>13.13</v>
      </c>
    </row>
    <row r="385" spans="1:10" s="58" customFormat="1" ht="24" customHeight="1" x14ac:dyDescent="0.2">
      <c r="A385" s="82" t="s">
        <v>251</v>
      </c>
      <c r="B385" s="84" t="s">
        <v>474</v>
      </c>
      <c r="C385" s="82" t="s">
        <v>14</v>
      </c>
      <c r="D385" s="82" t="s">
        <v>475</v>
      </c>
      <c r="E385" s="163" t="s">
        <v>259</v>
      </c>
      <c r="F385" s="163"/>
      <c r="G385" s="83" t="s">
        <v>53</v>
      </c>
      <c r="H385" s="86">
        <v>0.36</v>
      </c>
      <c r="I385" s="85">
        <v>0.22</v>
      </c>
      <c r="J385" s="85">
        <v>7.0000000000000007E-2</v>
      </c>
    </row>
    <row r="386" spans="1:10" s="58" customFormat="1" ht="24" customHeight="1" x14ac:dyDescent="0.2">
      <c r="A386" s="82" t="s">
        <v>251</v>
      </c>
      <c r="B386" s="84" t="s">
        <v>525</v>
      </c>
      <c r="C386" s="82" t="s">
        <v>14</v>
      </c>
      <c r="D386" s="82" t="s">
        <v>526</v>
      </c>
      <c r="E386" s="163" t="s">
        <v>259</v>
      </c>
      <c r="F386" s="163"/>
      <c r="G386" s="83" t="s">
        <v>118</v>
      </c>
      <c r="H386" s="86">
        <v>1</v>
      </c>
      <c r="I386" s="85">
        <v>39.18</v>
      </c>
      <c r="J386" s="85">
        <v>39.18</v>
      </c>
    </row>
    <row r="387" spans="1:10" s="58" customFormat="1" x14ac:dyDescent="0.2">
      <c r="A387" s="92"/>
      <c r="B387" s="92"/>
      <c r="C387" s="92"/>
      <c r="D387" s="92"/>
      <c r="E387" s="92" t="s">
        <v>268</v>
      </c>
      <c r="F387" s="93">
        <v>21.84</v>
      </c>
      <c r="G387" s="92" t="s">
        <v>269</v>
      </c>
      <c r="H387" s="93">
        <v>0</v>
      </c>
      <c r="I387" s="92" t="s">
        <v>270</v>
      </c>
      <c r="J387" s="93">
        <v>21.84</v>
      </c>
    </row>
    <row r="388" spans="1:10" s="58" customFormat="1" ht="14.1" customHeight="1" x14ac:dyDescent="0.2">
      <c r="A388" s="92"/>
      <c r="B388" s="92"/>
      <c r="C388" s="92"/>
      <c r="D388" s="92"/>
      <c r="E388" s="92" t="s">
        <v>271</v>
      </c>
      <c r="F388" s="93">
        <v>18.73</v>
      </c>
      <c r="G388" s="92"/>
      <c r="H388" s="164" t="s">
        <v>272</v>
      </c>
      <c r="I388" s="164"/>
      <c r="J388" s="93">
        <v>79.819999999999993</v>
      </c>
    </row>
    <row r="389" spans="1:10" s="58" customFormat="1" ht="30" customHeight="1" thickBot="1" x14ac:dyDescent="0.25">
      <c r="A389" s="87"/>
      <c r="B389" s="87"/>
      <c r="C389" s="87"/>
      <c r="D389" s="87"/>
      <c r="E389" s="87"/>
      <c r="F389" s="87"/>
      <c r="G389" s="87" t="s">
        <v>273</v>
      </c>
      <c r="H389" s="89">
        <v>2</v>
      </c>
      <c r="I389" s="87" t="s">
        <v>274</v>
      </c>
      <c r="J389" s="88">
        <v>159.63999999999999</v>
      </c>
    </row>
    <row r="390" spans="1:10" s="58" customFormat="1" ht="0.95" customHeight="1" thickTop="1" x14ac:dyDescent="0.2">
      <c r="A390" s="76"/>
      <c r="B390" s="76"/>
      <c r="C390" s="76"/>
      <c r="D390" s="76"/>
      <c r="E390" s="76"/>
      <c r="F390" s="76"/>
      <c r="G390" s="76"/>
      <c r="H390" s="76"/>
      <c r="I390" s="76"/>
      <c r="J390" s="76"/>
    </row>
    <row r="391" spans="1:10" s="58" customFormat="1" ht="24" customHeight="1" x14ac:dyDescent="0.2">
      <c r="A391" s="68" t="s">
        <v>143</v>
      </c>
      <c r="B391" s="68"/>
      <c r="C391" s="68"/>
      <c r="D391" s="68" t="s">
        <v>144</v>
      </c>
      <c r="E391" s="68"/>
      <c r="F391" s="160"/>
      <c r="G391" s="160"/>
      <c r="H391" s="69"/>
      <c r="I391" s="68"/>
      <c r="J391" s="70">
        <v>2592.87</v>
      </c>
    </row>
    <row r="392" spans="1:10" s="58" customFormat="1" ht="18" customHeight="1" x14ac:dyDescent="0.2">
      <c r="A392" s="65" t="s">
        <v>145</v>
      </c>
      <c r="B392" s="67" t="s">
        <v>1</v>
      </c>
      <c r="C392" s="65" t="s">
        <v>2</v>
      </c>
      <c r="D392" s="65" t="s">
        <v>3</v>
      </c>
      <c r="E392" s="161" t="s">
        <v>249</v>
      </c>
      <c r="F392" s="161"/>
      <c r="G392" s="66" t="s">
        <v>4</v>
      </c>
      <c r="H392" s="67" t="s">
        <v>5</v>
      </c>
      <c r="I392" s="67" t="s">
        <v>6</v>
      </c>
      <c r="J392" s="67" t="s">
        <v>8</v>
      </c>
    </row>
    <row r="393" spans="1:10" s="58" customFormat="1" ht="36" customHeight="1" x14ac:dyDescent="0.2">
      <c r="A393" s="71" t="s">
        <v>250</v>
      </c>
      <c r="B393" s="73" t="s">
        <v>146</v>
      </c>
      <c r="C393" s="71" t="s">
        <v>19</v>
      </c>
      <c r="D393" s="71" t="s">
        <v>147</v>
      </c>
      <c r="E393" s="162" t="s">
        <v>304</v>
      </c>
      <c r="F393" s="162"/>
      <c r="G393" s="72" t="s">
        <v>53</v>
      </c>
      <c r="H393" s="75">
        <v>1</v>
      </c>
      <c r="I393" s="74">
        <v>24.84</v>
      </c>
      <c r="J393" s="74">
        <v>24.84</v>
      </c>
    </row>
    <row r="394" spans="1:10" s="58" customFormat="1" ht="36" customHeight="1" x14ac:dyDescent="0.2">
      <c r="A394" s="77" t="s">
        <v>276</v>
      </c>
      <c r="B394" s="79" t="s">
        <v>527</v>
      </c>
      <c r="C394" s="77" t="s">
        <v>19</v>
      </c>
      <c r="D394" s="77" t="s">
        <v>528</v>
      </c>
      <c r="E394" s="165" t="s">
        <v>304</v>
      </c>
      <c r="F394" s="165"/>
      <c r="G394" s="78" t="s">
        <v>118</v>
      </c>
      <c r="H394" s="81">
        <v>0.33329999999999999</v>
      </c>
      <c r="I394" s="80">
        <v>9.58</v>
      </c>
      <c r="J394" s="80">
        <v>3.19</v>
      </c>
    </row>
    <row r="395" spans="1:10" s="58" customFormat="1" ht="48" customHeight="1" x14ac:dyDescent="0.2">
      <c r="A395" s="77" t="s">
        <v>276</v>
      </c>
      <c r="B395" s="79" t="s">
        <v>317</v>
      </c>
      <c r="C395" s="77" t="s">
        <v>19</v>
      </c>
      <c r="D395" s="77" t="s">
        <v>318</v>
      </c>
      <c r="E395" s="165" t="s">
        <v>319</v>
      </c>
      <c r="F395" s="165"/>
      <c r="G395" s="78" t="s">
        <v>53</v>
      </c>
      <c r="H395" s="81">
        <v>2</v>
      </c>
      <c r="I395" s="80">
        <v>1.17</v>
      </c>
      <c r="J395" s="80">
        <v>2.34</v>
      </c>
    </row>
    <row r="396" spans="1:10" s="58" customFormat="1" ht="24" customHeight="1" x14ac:dyDescent="0.2">
      <c r="A396" s="77" t="s">
        <v>276</v>
      </c>
      <c r="B396" s="79" t="s">
        <v>529</v>
      </c>
      <c r="C396" s="77" t="s">
        <v>19</v>
      </c>
      <c r="D396" s="77" t="s">
        <v>530</v>
      </c>
      <c r="E396" s="165" t="s">
        <v>341</v>
      </c>
      <c r="F396" s="165"/>
      <c r="G396" s="78" t="s">
        <v>32</v>
      </c>
      <c r="H396" s="81">
        <v>0.19439999999999999</v>
      </c>
      <c r="I396" s="80">
        <v>23.58</v>
      </c>
      <c r="J396" s="80">
        <v>4.58</v>
      </c>
    </row>
    <row r="397" spans="1:10" s="58" customFormat="1" ht="24" customHeight="1" x14ac:dyDescent="0.2">
      <c r="A397" s="77" t="s">
        <v>276</v>
      </c>
      <c r="B397" s="79" t="s">
        <v>531</v>
      </c>
      <c r="C397" s="77" t="s">
        <v>19</v>
      </c>
      <c r="D397" s="77" t="s">
        <v>532</v>
      </c>
      <c r="E397" s="165" t="s">
        <v>341</v>
      </c>
      <c r="F397" s="165"/>
      <c r="G397" s="78" t="s">
        <v>32</v>
      </c>
      <c r="H397" s="81">
        <v>0.19439999999999999</v>
      </c>
      <c r="I397" s="80">
        <v>18.2</v>
      </c>
      <c r="J397" s="80">
        <v>3.53</v>
      </c>
    </row>
    <row r="398" spans="1:10" s="58" customFormat="1" ht="36" customHeight="1" x14ac:dyDescent="0.2">
      <c r="A398" s="82" t="s">
        <v>251</v>
      </c>
      <c r="B398" s="84" t="s">
        <v>533</v>
      </c>
      <c r="C398" s="82" t="s">
        <v>19</v>
      </c>
      <c r="D398" s="82" t="s">
        <v>534</v>
      </c>
      <c r="E398" s="163" t="s">
        <v>259</v>
      </c>
      <c r="F398" s="163"/>
      <c r="G398" s="83" t="s">
        <v>53</v>
      </c>
      <c r="H398" s="86">
        <v>1.05</v>
      </c>
      <c r="I398" s="85">
        <v>10.67</v>
      </c>
      <c r="J398" s="85">
        <v>11.2</v>
      </c>
    </row>
    <row r="399" spans="1:10" s="58" customFormat="1" x14ac:dyDescent="0.2">
      <c r="A399" s="92"/>
      <c r="B399" s="92"/>
      <c r="C399" s="92"/>
      <c r="D399" s="92"/>
      <c r="E399" s="92" t="s">
        <v>268</v>
      </c>
      <c r="F399" s="93">
        <v>9.2100000000000009</v>
      </c>
      <c r="G399" s="92" t="s">
        <v>269</v>
      </c>
      <c r="H399" s="93">
        <v>0</v>
      </c>
      <c r="I399" s="92" t="s">
        <v>270</v>
      </c>
      <c r="J399" s="93">
        <v>9.2100000000000009</v>
      </c>
    </row>
    <row r="400" spans="1:10" s="58" customFormat="1" ht="14.1" customHeight="1" x14ac:dyDescent="0.2">
      <c r="A400" s="92"/>
      <c r="B400" s="92"/>
      <c r="C400" s="92"/>
      <c r="D400" s="92"/>
      <c r="E400" s="92" t="s">
        <v>271</v>
      </c>
      <c r="F400" s="93">
        <v>7.61</v>
      </c>
      <c r="G400" s="92"/>
      <c r="H400" s="164" t="s">
        <v>272</v>
      </c>
      <c r="I400" s="164"/>
      <c r="J400" s="93">
        <v>32.450000000000003</v>
      </c>
    </row>
    <row r="401" spans="1:10" s="58" customFormat="1" ht="30" customHeight="1" thickBot="1" x14ac:dyDescent="0.25">
      <c r="A401" s="87"/>
      <c r="B401" s="87"/>
      <c r="C401" s="87"/>
      <c r="D401" s="87"/>
      <c r="E401" s="87"/>
      <c r="F401" s="87"/>
      <c r="G401" s="87" t="s">
        <v>273</v>
      </c>
      <c r="H401" s="89">
        <v>3</v>
      </c>
      <c r="I401" s="87" t="s">
        <v>274</v>
      </c>
      <c r="J401" s="88">
        <v>97.35</v>
      </c>
    </row>
    <row r="402" spans="1:10" s="58" customFormat="1" ht="0.95" customHeight="1" thickTop="1" x14ac:dyDescent="0.2">
      <c r="A402" s="76"/>
      <c r="B402" s="76"/>
      <c r="C402" s="76"/>
      <c r="D402" s="76"/>
      <c r="E402" s="76"/>
      <c r="F402" s="76"/>
      <c r="G402" s="76"/>
      <c r="H402" s="76"/>
      <c r="I402" s="76"/>
      <c r="J402" s="76"/>
    </row>
    <row r="403" spans="1:10" s="58" customFormat="1" ht="18" customHeight="1" x14ac:dyDescent="0.2">
      <c r="A403" s="65" t="s">
        <v>148</v>
      </c>
      <c r="B403" s="67" t="s">
        <v>1</v>
      </c>
      <c r="C403" s="65" t="s">
        <v>2</v>
      </c>
      <c r="D403" s="65" t="s">
        <v>3</v>
      </c>
      <c r="E403" s="161" t="s">
        <v>249</v>
      </c>
      <c r="F403" s="161"/>
      <c r="G403" s="66" t="s">
        <v>4</v>
      </c>
      <c r="H403" s="67" t="s">
        <v>5</v>
      </c>
      <c r="I403" s="67" t="s">
        <v>6</v>
      </c>
      <c r="J403" s="67" t="s">
        <v>8</v>
      </c>
    </row>
    <row r="404" spans="1:10" s="58" customFormat="1" ht="24" customHeight="1" x14ac:dyDescent="0.2">
      <c r="A404" s="71" t="s">
        <v>250</v>
      </c>
      <c r="B404" s="73" t="s">
        <v>149</v>
      </c>
      <c r="C404" s="71" t="s">
        <v>19</v>
      </c>
      <c r="D404" s="71" t="s">
        <v>150</v>
      </c>
      <c r="E404" s="162" t="s">
        <v>304</v>
      </c>
      <c r="F404" s="162"/>
      <c r="G404" s="72" t="s">
        <v>53</v>
      </c>
      <c r="H404" s="75">
        <v>1</v>
      </c>
      <c r="I404" s="74">
        <v>49.48</v>
      </c>
      <c r="J404" s="74">
        <v>49.48</v>
      </c>
    </row>
    <row r="405" spans="1:10" s="58" customFormat="1" ht="24" customHeight="1" x14ac:dyDescent="0.2">
      <c r="A405" s="77" t="s">
        <v>276</v>
      </c>
      <c r="B405" s="79" t="s">
        <v>529</v>
      </c>
      <c r="C405" s="77" t="s">
        <v>19</v>
      </c>
      <c r="D405" s="77" t="s">
        <v>530</v>
      </c>
      <c r="E405" s="165" t="s">
        <v>341</v>
      </c>
      <c r="F405" s="165"/>
      <c r="G405" s="78" t="s">
        <v>32</v>
      </c>
      <c r="H405" s="81">
        <v>3.3700000000000001E-2</v>
      </c>
      <c r="I405" s="80">
        <v>23.58</v>
      </c>
      <c r="J405" s="80">
        <v>0.79</v>
      </c>
    </row>
    <row r="406" spans="1:10" s="58" customFormat="1" ht="24" customHeight="1" x14ac:dyDescent="0.2">
      <c r="A406" s="77" t="s">
        <v>276</v>
      </c>
      <c r="B406" s="79" t="s">
        <v>531</v>
      </c>
      <c r="C406" s="77" t="s">
        <v>19</v>
      </c>
      <c r="D406" s="77" t="s">
        <v>532</v>
      </c>
      <c r="E406" s="165" t="s">
        <v>341</v>
      </c>
      <c r="F406" s="165"/>
      <c r="G406" s="78" t="s">
        <v>32</v>
      </c>
      <c r="H406" s="81">
        <v>3.3700000000000001E-2</v>
      </c>
      <c r="I406" s="80">
        <v>18.2</v>
      </c>
      <c r="J406" s="80">
        <v>0.61</v>
      </c>
    </row>
    <row r="407" spans="1:10" s="58" customFormat="1" ht="24" customHeight="1" x14ac:dyDescent="0.2">
      <c r="A407" s="82" t="s">
        <v>251</v>
      </c>
      <c r="B407" s="84" t="s">
        <v>535</v>
      </c>
      <c r="C407" s="82" t="s">
        <v>19</v>
      </c>
      <c r="D407" s="82" t="s">
        <v>536</v>
      </c>
      <c r="E407" s="163" t="s">
        <v>259</v>
      </c>
      <c r="F407" s="163"/>
      <c r="G407" s="83" t="s">
        <v>53</v>
      </c>
      <c r="H407" s="86">
        <v>1.1000000000000001</v>
      </c>
      <c r="I407" s="85">
        <v>43.71</v>
      </c>
      <c r="J407" s="85">
        <v>48.08</v>
      </c>
    </row>
    <row r="408" spans="1:10" s="58" customFormat="1" x14ac:dyDescent="0.2">
      <c r="A408" s="92"/>
      <c r="B408" s="92"/>
      <c r="C408" s="92"/>
      <c r="D408" s="92"/>
      <c r="E408" s="92" t="s">
        <v>268</v>
      </c>
      <c r="F408" s="93">
        <v>1.02</v>
      </c>
      <c r="G408" s="92" t="s">
        <v>269</v>
      </c>
      <c r="H408" s="93">
        <v>0</v>
      </c>
      <c r="I408" s="92" t="s">
        <v>270</v>
      </c>
      <c r="J408" s="93">
        <v>1.02</v>
      </c>
    </row>
    <row r="409" spans="1:10" s="58" customFormat="1" ht="14.1" customHeight="1" x14ac:dyDescent="0.2">
      <c r="A409" s="92"/>
      <c r="B409" s="92"/>
      <c r="C409" s="92"/>
      <c r="D409" s="92"/>
      <c r="E409" s="92" t="s">
        <v>271</v>
      </c>
      <c r="F409" s="93">
        <v>15.17</v>
      </c>
      <c r="G409" s="92"/>
      <c r="H409" s="164" t="s">
        <v>272</v>
      </c>
      <c r="I409" s="164"/>
      <c r="J409" s="93">
        <v>64.650000000000006</v>
      </c>
    </row>
    <row r="410" spans="1:10" s="58" customFormat="1" ht="30" customHeight="1" thickBot="1" x14ac:dyDescent="0.25">
      <c r="A410" s="87"/>
      <c r="B410" s="87"/>
      <c r="C410" s="87"/>
      <c r="D410" s="87"/>
      <c r="E410" s="87"/>
      <c r="F410" s="87"/>
      <c r="G410" s="87" t="s">
        <v>273</v>
      </c>
      <c r="H410" s="89">
        <v>4</v>
      </c>
      <c r="I410" s="87" t="s">
        <v>274</v>
      </c>
      <c r="J410" s="88">
        <v>258.60000000000002</v>
      </c>
    </row>
    <row r="411" spans="1:10" s="58" customFormat="1" ht="0.95" customHeight="1" thickTop="1" x14ac:dyDescent="0.2">
      <c r="A411" s="76"/>
      <c r="B411" s="76"/>
      <c r="C411" s="76"/>
      <c r="D411" s="76"/>
      <c r="E411" s="76"/>
      <c r="F411" s="76"/>
      <c r="G411" s="76"/>
      <c r="H411" s="76"/>
      <c r="I411" s="76"/>
      <c r="J411" s="76"/>
    </row>
    <row r="412" spans="1:10" s="58" customFormat="1" ht="18" customHeight="1" x14ac:dyDescent="0.2">
      <c r="A412" s="65" t="s">
        <v>151</v>
      </c>
      <c r="B412" s="67" t="s">
        <v>1</v>
      </c>
      <c r="C412" s="65" t="s">
        <v>2</v>
      </c>
      <c r="D412" s="65" t="s">
        <v>3</v>
      </c>
      <c r="E412" s="161" t="s">
        <v>249</v>
      </c>
      <c r="F412" s="161"/>
      <c r="G412" s="66" t="s">
        <v>4</v>
      </c>
      <c r="H412" s="67" t="s">
        <v>5</v>
      </c>
      <c r="I412" s="67" t="s">
        <v>6</v>
      </c>
      <c r="J412" s="67" t="s">
        <v>8</v>
      </c>
    </row>
    <row r="413" spans="1:10" s="58" customFormat="1" ht="24" customHeight="1" x14ac:dyDescent="0.2">
      <c r="A413" s="71" t="s">
        <v>250</v>
      </c>
      <c r="B413" s="73" t="s">
        <v>152</v>
      </c>
      <c r="C413" s="71" t="s">
        <v>19</v>
      </c>
      <c r="D413" s="71" t="s">
        <v>153</v>
      </c>
      <c r="E413" s="162" t="s">
        <v>304</v>
      </c>
      <c r="F413" s="162"/>
      <c r="G413" s="72" t="s">
        <v>53</v>
      </c>
      <c r="H413" s="75">
        <v>1</v>
      </c>
      <c r="I413" s="74">
        <v>31.71</v>
      </c>
      <c r="J413" s="74">
        <v>31.71</v>
      </c>
    </row>
    <row r="414" spans="1:10" s="58" customFormat="1" ht="24" customHeight="1" x14ac:dyDescent="0.2">
      <c r="A414" s="77" t="s">
        <v>276</v>
      </c>
      <c r="B414" s="79" t="s">
        <v>537</v>
      </c>
      <c r="C414" s="77" t="s">
        <v>19</v>
      </c>
      <c r="D414" s="77" t="s">
        <v>538</v>
      </c>
      <c r="E414" s="165" t="s">
        <v>304</v>
      </c>
      <c r="F414" s="165"/>
      <c r="G414" s="78" t="s">
        <v>118</v>
      </c>
      <c r="H414" s="81">
        <v>0.5</v>
      </c>
      <c r="I414" s="80">
        <v>24.57</v>
      </c>
      <c r="J414" s="80">
        <v>12.28</v>
      </c>
    </row>
    <row r="415" spans="1:10" s="58" customFormat="1" ht="24" customHeight="1" x14ac:dyDescent="0.2">
      <c r="A415" s="77" t="s">
        <v>276</v>
      </c>
      <c r="B415" s="79" t="s">
        <v>529</v>
      </c>
      <c r="C415" s="77" t="s">
        <v>19</v>
      </c>
      <c r="D415" s="77" t="s">
        <v>530</v>
      </c>
      <c r="E415" s="165" t="s">
        <v>341</v>
      </c>
      <c r="F415" s="165"/>
      <c r="G415" s="78" t="s">
        <v>32</v>
      </c>
      <c r="H415" s="81">
        <v>9.5699999999999993E-2</v>
      </c>
      <c r="I415" s="80">
        <v>23.58</v>
      </c>
      <c r="J415" s="80">
        <v>2.25</v>
      </c>
    </row>
    <row r="416" spans="1:10" s="58" customFormat="1" ht="24" customHeight="1" x14ac:dyDescent="0.2">
      <c r="A416" s="77" t="s">
        <v>276</v>
      </c>
      <c r="B416" s="79" t="s">
        <v>531</v>
      </c>
      <c r="C416" s="77" t="s">
        <v>19</v>
      </c>
      <c r="D416" s="77" t="s">
        <v>532</v>
      </c>
      <c r="E416" s="165" t="s">
        <v>341</v>
      </c>
      <c r="F416" s="165"/>
      <c r="G416" s="78" t="s">
        <v>32</v>
      </c>
      <c r="H416" s="81">
        <v>9.5699999999999993E-2</v>
      </c>
      <c r="I416" s="80">
        <v>18.2</v>
      </c>
      <c r="J416" s="80">
        <v>1.74</v>
      </c>
    </row>
    <row r="417" spans="1:10" s="58" customFormat="1" ht="24" customHeight="1" x14ac:dyDescent="0.2">
      <c r="A417" s="82" t="s">
        <v>251</v>
      </c>
      <c r="B417" s="84" t="s">
        <v>539</v>
      </c>
      <c r="C417" s="82" t="s">
        <v>19</v>
      </c>
      <c r="D417" s="82" t="s">
        <v>540</v>
      </c>
      <c r="E417" s="163" t="s">
        <v>259</v>
      </c>
      <c r="F417" s="163"/>
      <c r="G417" s="83" t="s">
        <v>53</v>
      </c>
      <c r="H417" s="86">
        <v>1.05</v>
      </c>
      <c r="I417" s="85">
        <v>14.71</v>
      </c>
      <c r="J417" s="85">
        <v>15.44</v>
      </c>
    </row>
    <row r="418" spans="1:10" s="58" customFormat="1" x14ac:dyDescent="0.2">
      <c r="A418" s="92"/>
      <c r="B418" s="92"/>
      <c r="C418" s="92"/>
      <c r="D418" s="92"/>
      <c r="E418" s="92" t="s">
        <v>268</v>
      </c>
      <c r="F418" s="93">
        <v>7.81</v>
      </c>
      <c r="G418" s="92" t="s">
        <v>269</v>
      </c>
      <c r="H418" s="93">
        <v>0</v>
      </c>
      <c r="I418" s="92" t="s">
        <v>270</v>
      </c>
      <c r="J418" s="93">
        <v>7.81</v>
      </c>
    </row>
    <row r="419" spans="1:10" s="58" customFormat="1" ht="14.1" customHeight="1" x14ac:dyDescent="0.2">
      <c r="A419" s="92"/>
      <c r="B419" s="92"/>
      <c r="C419" s="92"/>
      <c r="D419" s="92"/>
      <c r="E419" s="92" t="s">
        <v>271</v>
      </c>
      <c r="F419" s="93">
        <v>9.7200000000000006</v>
      </c>
      <c r="G419" s="92"/>
      <c r="H419" s="164" t="s">
        <v>272</v>
      </c>
      <c r="I419" s="164"/>
      <c r="J419" s="93">
        <v>41.43</v>
      </c>
    </row>
    <row r="420" spans="1:10" s="58" customFormat="1" ht="30" customHeight="1" thickBot="1" x14ac:dyDescent="0.25">
      <c r="A420" s="87"/>
      <c r="B420" s="87"/>
      <c r="C420" s="87"/>
      <c r="D420" s="87"/>
      <c r="E420" s="87"/>
      <c r="F420" s="87"/>
      <c r="G420" s="87" t="s">
        <v>273</v>
      </c>
      <c r="H420" s="89">
        <v>4</v>
      </c>
      <c r="I420" s="87" t="s">
        <v>274</v>
      </c>
      <c r="J420" s="88">
        <v>165.72</v>
      </c>
    </row>
    <row r="421" spans="1:10" s="58" customFormat="1" ht="0.95" customHeight="1" thickTop="1" x14ac:dyDescent="0.2">
      <c r="A421" s="76"/>
      <c r="B421" s="76"/>
      <c r="C421" s="76"/>
      <c r="D421" s="76"/>
      <c r="E421" s="76"/>
      <c r="F421" s="76"/>
      <c r="G421" s="76"/>
      <c r="H421" s="76"/>
      <c r="I421" s="76"/>
      <c r="J421" s="76"/>
    </row>
    <row r="422" spans="1:10" s="58" customFormat="1" ht="18" customHeight="1" x14ac:dyDescent="0.2">
      <c r="A422" s="65" t="s">
        <v>154</v>
      </c>
      <c r="B422" s="67" t="s">
        <v>1</v>
      </c>
      <c r="C422" s="65" t="s">
        <v>2</v>
      </c>
      <c r="D422" s="65" t="s">
        <v>3</v>
      </c>
      <c r="E422" s="161" t="s">
        <v>249</v>
      </c>
      <c r="F422" s="161"/>
      <c r="G422" s="66" t="s">
        <v>4</v>
      </c>
      <c r="H422" s="67" t="s">
        <v>5</v>
      </c>
      <c r="I422" s="67" t="s">
        <v>6</v>
      </c>
      <c r="J422" s="67" t="s">
        <v>8</v>
      </c>
    </row>
    <row r="423" spans="1:10" s="58" customFormat="1" ht="24" customHeight="1" x14ac:dyDescent="0.2">
      <c r="A423" s="71" t="s">
        <v>250</v>
      </c>
      <c r="B423" s="73" t="s">
        <v>155</v>
      </c>
      <c r="C423" s="71" t="s">
        <v>156</v>
      </c>
      <c r="D423" s="71" t="s">
        <v>157</v>
      </c>
      <c r="E423" s="162" t="s">
        <v>541</v>
      </c>
      <c r="F423" s="162"/>
      <c r="G423" s="72" t="s">
        <v>118</v>
      </c>
      <c r="H423" s="75">
        <v>1</v>
      </c>
      <c r="I423" s="74">
        <v>110.76</v>
      </c>
      <c r="J423" s="74">
        <v>110.76</v>
      </c>
    </row>
    <row r="424" spans="1:10" s="58" customFormat="1" ht="24" customHeight="1" x14ac:dyDescent="0.2">
      <c r="A424" s="82" t="s">
        <v>251</v>
      </c>
      <c r="B424" s="84" t="s">
        <v>542</v>
      </c>
      <c r="C424" s="82" t="s">
        <v>156</v>
      </c>
      <c r="D424" s="82" t="s">
        <v>543</v>
      </c>
      <c r="E424" s="163" t="s">
        <v>259</v>
      </c>
      <c r="F424" s="163"/>
      <c r="G424" s="83" t="s">
        <v>544</v>
      </c>
      <c r="H424" s="86">
        <v>1</v>
      </c>
      <c r="I424" s="85">
        <v>74.88</v>
      </c>
      <c r="J424" s="85">
        <v>74.88</v>
      </c>
    </row>
    <row r="425" spans="1:10" s="58" customFormat="1" ht="24" customHeight="1" x14ac:dyDescent="0.2">
      <c r="A425" s="82" t="s">
        <v>251</v>
      </c>
      <c r="B425" s="84" t="s">
        <v>545</v>
      </c>
      <c r="C425" s="82" t="s">
        <v>156</v>
      </c>
      <c r="D425" s="82" t="s">
        <v>546</v>
      </c>
      <c r="E425" s="163" t="s">
        <v>254</v>
      </c>
      <c r="F425" s="163"/>
      <c r="G425" s="83" t="s">
        <v>32</v>
      </c>
      <c r="H425" s="86">
        <v>1.2</v>
      </c>
      <c r="I425" s="85">
        <v>21.8</v>
      </c>
      <c r="J425" s="85">
        <v>26.16</v>
      </c>
    </row>
    <row r="426" spans="1:10" s="58" customFormat="1" ht="24" customHeight="1" x14ac:dyDescent="0.2">
      <c r="A426" s="82" t="s">
        <v>251</v>
      </c>
      <c r="B426" s="84" t="s">
        <v>547</v>
      </c>
      <c r="C426" s="82" t="s">
        <v>156</v>
      </c>
      <c r="D426" s="82" t="s">
        <v>548</v>
      </c>
      <c r="E426" s="163" t="s">
        <v>254</v>
      </c>
      <c r="F426" s="163"/>
      <c r="G426" s="83" t="s">
        <v>32</v>
      </c>
      <c r="H426" s="86">
        <v>0.6</v>
      </c>
      <c r="I426" s="85">
        <v>16.21</v>
      </c>
      <c r="J426" s="85">
        <v>9.7200000000000006</v>
      </c>
    </row>
    <row r="427" spans="1:10" s="58" customFormat="1" x14ac:dyDescent="0.2">
      <c r="A427" s="92"/>
      <c r="B427" s="92"/>
      <c r="C427" s="92"/>
      <c r="D427" s="92"/>
      <c r="E427" s="92" t="s">
        <v>268</v>
      </c>
      <c r="F427" s="93">
        <v>35.880000000000003</v>
      </c>
      <c r="G427" s="92" t="s">
        <v>269</v>
      </c>
      <c r="H427" s="93">
        <v>0</v>
      </c>
      <c r="I427" s="92" t="s">
        <v>270</v>
      </c>
      <c r="J427" s="93">
        <v>35.880000000000003</v>
      </c>
    </row>
    <row r="428" spans="1:10" s="58" customFormat="1" ht="14.1" customHeight="1" x14ac:dyDescent="0.2">
      <c r="A428" s="92"/>
      <c r="B428" s="92"/>
      <c r="C428" s="92"/>
      <c r="D428" s="92"/>
      <c r="E428" s="92" t="s">
        <v>271</v>
      </c>
      <c r="F428" s="93">
        <v>33.950000000000003</v>
      </c>
      <c r="G428" s="92"/>
      <c r="H428" s="164" t="s">
        <v>272</v>
      </c>
      <c r="I428" s="164"/>
      <c r="J428" s="93">
        <v>144.71</v>
      </c>
    </row>
    <row r="429" spans="1:10" s="58" customFormat="1" ht="30" customHeight="1" thickBot="1" x14ac:dyDescent="0.25">
      <c r="A429" s="87"/>
      <c r="B429" s="87"/>
      <c r="C429" s="87"/>
      <c r="D429" s="87"/>
      <c r="E429" s="87"/>
      <c r="F429" s="87"/>
      <c r="G429" s="87" t="s">
        <v>273</v>
      </c>
      <c r="H429" s="89">
        <v>4</v>
      </c>
      <c r="I429" s="87" t="s">
        <v>274</v>
      </c>
      <c r="J429" s="88">
        <v>578.84</v>
      </c>
    </row>
    <row r="430" spans="1:10" s="58" customFormat="1" ht="0.95" customHeight="1" thickTop="1" x14ac:dyDescent="0.2">
      <c r="A430" s="76"/>
      <c r="B430" s="76"/>
      <c r="C430" s="76"/>
      <c r="D430" s="76"/>
      <c r="E430" s="76"/>
      <c r="F430" s="76"/>
      <c r="G430" s="76"/>
      <c r="H430" s="76"/>
      <c r="I430" s="76"/>
      <c r="J430" s="76"/>
    </row>
    <row r="431" spans="1:10" s="58" customFormat="1" ht="18" customHeight="1" x14ac:dyDescent="0.2">
      <c r="A431" s="65" t="s">
        <v>158</v>
      </c>
      <c r="B431" s="67" t="s">
        <v>1</v>
      </c>
      <c r="C431" s="65" t="s">
        <v>2</v>
      </c>
      <c r="D431" s="65" t="s">
        <v>3</v>
      </c>
      <c r="E431" s="161" t="s">
        <v>249</v>
      </c>
      <c r="F431" s="161"/>
      <c r="G431" s="66" t="s">
        <v>4</v>
      </c>
      <c r="H431" s="67" t="s">
        <v>5</v>
      </c>
      <c r="I431" s="67" t="s">
        <v>6</v>
      </c>
      <c r="J431" s="67" t="s">
        <v>8</v>
      </c>
    </row>
    <row r="432" spans="1:10" s="58" customFormat="1" ht="24" customHeight="1" x14ac:dyDescent="0.2">
      <c r="A432" s="71" t="s">
        <v>250</v>
      </c>
      <c r="B432" s="73" t="s">
        <v>159</v>
      </c>
      <c r="C432" s="71" t="s">
        <v>19</v>
      </c>
      <c r="D432" s="71" t="s">
        <v>160</v>
      </c>
      <c r="E432" s="162" t="s">
        <v>304</v>
      </c>
      <c r="F432" s="162"/>
      <c r="G432" s="72" t="s">
        <v>118</v>
      </c>
      <c r="H432" s="75">
        <v>1</v>
      </c>
      <c r="I432" s="74">
        <v>78.180000000000007</v>
      </c>
      <c r="J432" s="74">
        <v>78.180000000000007</v>
      </c>
    </row>
    <row r="433" spans="1:10" s="58" customFormat="1" ht="24" customHeight="1" x14ac:dyDescent="0.2">
      <c r="A433" s="77" t="s">
        <v>276</v>
      </c>
      <c r="B433" s="79" t="s">
        <v>531</v>
      </c>
      <c r="C433" s="77" t="s">
        <v>19</v>
      </c>
      <c r="D433" s="77" t="s">
        <v>532</v>
      </c>
      <c r="E433" s="165" t="s">
        <v>341</v>
      </c>
      <c r="F433" s="165"/>
      <c r="G433" s="78" t="s">
        <v>32</v>
      </c>
      <c r="H433" s="81">
        <v>0.25309999999999999</v>
      </c>
      <c r="I433" s="80">
        <v>18.2</v>
      </c>
      <c r="J433" s="80">
        <v>4.5999999999999996</v>
      </c>
    </row>
    <row r="434" spans="1:10" s="58" customFormat="1" ht="24" customHeight="1" x14ac:dyDescent="0.2">
      <c r="A434" s="77" t="s">
        <v>276</v>
      </c>
      <c r="B434" s="79" t="s">
        <v>529</v>
      </c>
      <c r="C434" s="77" t="s">
        <v>19</v>
      </c>
      <c r="D434" s="77" t="s">
        <v>530</v>
      </c>
      <c r="E434" s="165" t="s">
        <v>341</v>
      </c>
      <c r="F434" s="165"/>
      <c r="G434" s="78" t="s">
        <v>32</v>
      </c>
      <c r="H434" s="81">
        <v>0.25309999999999999</v>
      </c>
      <c r="I434" s="80">
        <v>23.58</v>
      </c>
      <c r="J434" s="80">
        <v>5.96</v>
      </c>
    </row>
    <row r="435" spans="1:10" s="58" customFormat="1" ht="36" customHeight="1" x14ac:dyDescent="0.2">
      <c r="A435" s="82" t="s">
        <v>251</v>
      </c>
      <c r="B435" s="84" t="s">
        <v>549</v>
      </c>
      <c r="C435" s="82" t="s">
        <v>19</v>
      </c>
      <c r="D435" s="82" t="s">
        <v>550</v>
      </c>
      <c r="E435" s="163" t="s">
        <v>259</v>
      </c>
      <c r="F435" s="163"/>
      <c r="G435" s="83" t="s">
        <v>118</v>
      </c>
      <c r="H435" s="86">
        <v>1</v>
      </c>
      <c r="I435" s="85">
        <v>67.62</v>
      </c>
      <c r="J435" s="85">
        <v>67.62</v>
      </c>
    </row>
    <row r="436" spans="1:10" s="58" customFormat="1" x14ac:dyDescent="0.2">
      <c r="A436" s="92"/>
      <c r="B436" s="92"/>
      <c r="C436" s="92"/>
      <c r="D436" s="92"/>
      <c r="E436" s="92" t="s">
        <v>268</v>
      </c>
      <c r="F436" s="93">
        <v>7.78</v>
      </c>
      <c r="G436" s="92" t="s">
        <v>269</v>
      </c>
      <c r="H436" s="93">
        <v>0</v>
      </c>
      <c r="I436" s="92" t="s">
        <v>270</v>
      </c>
      <c r="J436" s="93">
        <v>7.78</v>
      </c>
    </row>
    <row r="437" spans="1:10" s="58" customFormat="1" ht="14.1" customHeight="1" x14ac:dyDescent="0.2">
      <c r="A437" s="92"/>
      <c r="B437" s="92"/>
      <c r="C437" s="92"/>
      <c r="D437" s="92"/>
      <c r="E437" s="92" t="s">
        <v>271</v>
      </c>
      <c r="F437" s="93">
        <v>23.96</v>
      </c>
      <c r="G437" s="92"/>
      <c r="H437" s="164" t="s">
        <v>272</v>
      </c>
      <c r="I437" s="164"/>
      <c r="J437" s="93">
        <v>102.14</v>
      </c>
    </row>
    <row r="438" spans="1:10" s="58" customFormat="1" ht="30" customHeight="1" thickBot="1" x14ac:dyDescent="0.25">
      <c r="A438" s="87"/>
      <c r="B438" s="87"/>
      <c r="C438" s="87"/>
      <c r="D438" s="87"/>
      <c r="E438" s="87"/>
      <c r="F438" s="87"/>
      <c r="G438" s="87" t="s">
        <v>273</v>
      </c>
      <c r="H438" s="89">
        <v>4</v>
      </c>
      <c r="I438" s="87" t="s">
        <v>274</v>
      </c>
      <c r="J438" s="88">
        <v>408.56</v>
      </c>
    </row>
    <row r="439" spans="1:10" s="58" customFormat="1" ht="0.95" customHeight="1" thickTop="1" x14ac:dyDescent="0.2">
      <c r="A439" s="76"/>
      <c r="B439" s="76"/>
      <c r="C439" s="76"/>
      <c r="D439" s="76"/>
      <c r="E439" s="76"/>
      <c r="F439" s="76"/>
      <c r="G439" s="76"/>
      <c r="H439" s="76"/>
      <c r="I439" s="76"/>
      <c r="J439" s="76"/>
    </row>
    <row r="440" spans="1:10" s="58" customFormat="1" ht="18" customHeight="1" x14ac:dyDescent="0.2">
      <c r="A440" s="65" t="s">
        <v>161</v>
      </c>
      <c r="B440" s="67" t="s">
        <v>1</v>
      </c>
      <c r="C440" s="65" t="s">
        <v>2</v>
      </c>
      <c r="D440" s="65" t="s">
        <v>3</v>
      </c>
      <c r="E440" s="161" t="s">
        <v>249</v>
      </c>
      <c r="F440" s="161"/>
      <c r="G440" s="66" t="s">
        <v>4</v>
      </c>
      <c r="H440" s="67" t="s">
        <v>5</v>
      </c>
      <c r="I440" s="67" t="s">
        <v>6</v>
      </c>
      <c r="J440" s="67" t="s">
        <v>8</v>
      </c>
    </row>
    <row r="441" spans="1:10" s="58" customFormat="1" ht="24" customHeight="1" x14ac:dyDescent="0.2">
      <c r="A441" s="71" t="s">
        <v>250</v>
      </c>
      <c r="B441" s="73" t="s">
        <v>162</v>
      </c>
      <c r="C441" s="71" t="s">
        <v>19</v>
      </c>
      <c r="D441" s="71" t="s">
        <v>163</v>
      </c>
      <c r="E441" s="162" t="s">
        <v>304</v>
      </c>
      <c r="F441" s="162"/>
      <c r="G441" s="72" t="s">
        <v>118</v>
      </c>
      <c r="H441" s="75">
        <v>1</v>
      </c>
      <c r="I441" s="74">
        <v>133.28</v>
      </c>
      <c r="J441" s="74">
        <v>133.28</v>
      </c>
    </row>
    <row r="442" spans="1:10" s="58" customFormat="1" ht="24" customHeight="1" x14ac:dyDescent="0.2">
      <c r="A442" s="77" t="s">
        <v>276</v>
      </c>
      <c r="B442" s="79" t="s">
        <v>531</v>
      </c>
      <c r="C442" s="77" t="s">
        <v>19</v>
      </c>
      <c r="D442" s="77" t="s">
        <v>532</v>
      </c>
      <c r="E442" s="165" t="s">
        <v>341</v>
      </c>
      <c r="F442" s="165"/>
      <c r="G442" s="78" t="s">
        <v>32</v>
      </c>
      <c r="H442" s="81">
        <v>0.12640000000000001</v>
      </c>
      <c r="I442" s="80">
        <v>18.2</v>
      </c>
      <c r="J442" s="80">
        <v>2.2999999999999998</v>
      </c>
    </row>
    <row r="443" spans="1:10" s="58" customFormat="1" ht="24" customHeight="1" x14ac:dyDescent="0.2">
      <c r="A443" s="77" t="s">
        <v>276</v>
      </c>
      <c r="B443" s="79" t="s">
        <v>529</v>
      </c>
      <c r="C443" s="77" t="s">
        <v>19</v>
      </c>
      <c r="D443" s="77" t="s">
        <v>530</v>
      </c>
      <c r="E443" s="165" t="s">
        <v>341</v>
      </c>
      <c r="F443" s="165"/>
      <c r="G443" s="78" t="s">
        <v>32</v>
      </c>
      <c r="H443" s="81">
        <v>0.12640000000000001</v>
      </c>
      <c r="I443" s="80">
        <v>23.58</v>
      </c>
      <c r="J443" s="80">
        <v>2.98</v>
      </c>
    </row>
    <row r="444" spans="1:10" s="58" customFormat="1" ht="36" customHeight="1" x14ac:dyDescent="0.2">
      <c r="A444" s="82" t="s">
        <v>251</v>
      </c>
      <c r="B444" s="84" t="s">
        <v>551</v>
      </c>
      <c r="C444" s="82" t="s">
        <v>19</v>
      </c>
      <c r="D444" s="82" t="s">
        <v>552</v>
      </c>
      <c r="E444" s="163" t="s">
        <v>259</v>
      </c>
      <c r="F444" s="163"/>
      <c r="G444" s="83" t="s">
        <v>118</v>
      </c>
      <c r="H444" s="86">
        <v>1</v>
      </c>
      <c r="I444" s="85">
        <v>128</v>
      </c>
      <c r="J444" s="85">
        <v>128</v>
      </c>
    </row>
    <row r="445" spans="1:10" s="58" customFormat="1" x14ac:dyDescent="0.2">
      <c r="A445" s="92"/>
      <c r="B445" s="92"/>
      <c r="C445" s="92"/>
      <c r="D445" s="92"/>
      <c r="E445" s="92" t="s">
        <v>268</v>
      </c>
      <c r="F445" s="93">
        <v>3.88</v>
      </c>
      <c r="G445" s="92" t="s">
        <v>269</v>
      </c>
      <c r="H445" s="93">
        <v>0</v>
      </c>
      <c r="I445" s="92" t="s">
        <v>270</v>
      </c>
      <c r="J445" s="93">
        <v>3.88</v>
      </c>
    </row>
    <row r="446" spans="1:10" s="58" customFormat="1" ht="14.1" customHeight="1" x14ac:dyDescent="0.2">
      <c r="A446" s="92"/>
      <c r="B446" s="92"/>
      <c r="C446" s="92"/>
      <c r="D446" s="92"/>
      <c r="E446" s="92" t="s">
        <v>271</v>
      </c>
      <c r="F446" s="93">
        <v>40.86</v>
      </c>
      <c r="G446" s="92"/>
      <c r="H446" s="164" t="s">
        <v>272</v>
      </c>
      <c r="I446" s="164"/>
      <c r="J446" s="93">
        <v>174.14</v>
      </c>
    </row>
    <row r="447" spans="1:10" s="58" customFormat="1" ht="30" customHeight="1" thickBot="1" x14ac:dyDescent="0.25">
      <c r="A447" s="87"/>
      <c r="B447" s="87"/>
      <c r="C447" s="87"/>
      <c r="D447" s="87"/>
      <c r="E447" s="87"/>
      <c r="F447" s="87"/>
      <c r="G447" s="87" t="s">
        <v>273</v>
      </c>
      <c r="H447" s="89">
        <v>1</v>
      </c>
      <c r="I447" s="87" t="s">
        <v>274</v>
      </c>
      <c r="J447" s="88">
        <v>174.14</v>
      </c>
    </row>
    <row r="448" spans="1:10" s="58" customFormat="1" ht="0.95" customHeight="1" thickTop="1" x14ac:dyDescent="0.2">
      <c r="A448" s="76"/>
      <c r="B448" s="76"/>
      <c r="C448" s="76"/>
      <c r="D448" s="76"/>
      <c r="E448" s="76"/>
      <c r="F448" s="76"/>
      <c r="G448" s="76"/>
      <c r="H448" s="76"/>
      <c r="I448" s="76"/>
      <c r="J448" s="76"/>
    </row>
    <row r="449" spans="1:10" s="58" customFormat="1" ht="18" customHeight="1" x14ac:dyDescent="0.2">
      <c r="A449" s="65" t="s">
        <v>164</v>
      </c>
      <c r="B449" s="67" t="s">
        <v>1</v>
      </c>
      <c r="C449" s="65" t="s">
        <v>2</v>
      </c>
      <c r="D449" s="65" t="s">
        <v>3</v>
      </c>
      <c r="E449" s="161" t="s">
        <v>249</v>
      </c>
      <c r="F449" s="161"/>
      <c r="G449" s="66" t="s">
        <v>4</v>
      </c>
      <c r="H449" s="67" t="s">
        <v>5</v>
      </c>
      <c r="I449" s="67" t="s">
        <v>6</v>
      </c>
      <c r="J449" s="67" t="s">
        <v>8</v>
      </c>
    </row>
    <row r="450" spans="1:10" s="58" customFormat="1" ht="24" customHeight="1" x14ac:dyDescent="0.2">
      <c r="A450" s="71" t="s">
        <v>250</v>
      </c>
      <c r="B450" s="73" t="s">
        <v>165</v>
      </c>
      <c r="C450" s="71" t="s">
        <v>19</v>
      </c>
      <c r="D450" s="71" t="s">
        <v>166</v>
      </c>
      <c r="E450" s="162" t="s">
        <v>304</v>
      </c>
      <c r="F450" s="162"/>
      <c r="G450" s="72" t="s">
        <v>118</v>
      </c>
      <c r="H450" s="75">
        <v>1</v>
      </c>
      <c r="I450" s="74">
        <v>202.69</v>
      </c>
      <c r="J450" s="74">
        <v>202.69</v>
      </c>
    </row>
    <row r="451" spans="1:10" s="58" customFormat="1" ht="24" customHeight="1" x14ac:dyDescent="0.2">
      <c r="A451" s="77" t="s">
        <v>276</v>
      </c>
      <c r="B451" s="79" t="s">
        <v>531</v>
      </c>
      <c r="C451" s="77" t="s">
        <v>19</v>
      </c>
      <c r="D451" s="77" t="s">
        <v>532</v>
      </c>
      <c r="E451" s="165" t="s">
        <v>341</v>
      </c>
      <c r="F451" s="165"/>
      <c r="G451" s="78" t="s">
        <v>32</v>
      </c>
      <c r="H451" s="81">
        <v>0.15820000000000001</v>
      </c>
      <c r="I451" s="80">
        <v>18.2</v>
      </c>
      <c r="J451" s="80">
        <v>2.87</v>
      </c>
    </row>
    <row r="452" spans="1:10" s="58" customFormat="1" ht="24" customHeight="1" x14ac:dyDescent="0.2">
      <c r="A452" s="77" t="s">
        <v>276</v>
      </c>
      <c r="B452" s="79" t="s">
        <v>529</v>
      </c>
      <c r="C452" s="77" t="s">
        <v>19</v>
      </c>
      <c r="D452" s="77" t="s">
        <v>530</v>
      </c>
      <c r="E452" s="165" t="s">
        <v>341</v>
      </c>
      <c r="F452" s="165"/>
      <c r="G452" s="78" t="s">
        <v>32</v>
      </c>
      <c r="H452" s="81">
        <v>0.15820000000000001</v>
      </c>
      <c r="I452" s="80">
        <v>23.58</v>
      </c>
      <c r="J452" s="80">
        <v>3.73</v>
      </c>
    </row>
    <row r="453" spans="1:10" s="58" customFormat="1" ht="24" customHeight="1" x14ac:dyDescent="0.2">
      <c r="A453" s="82" t="s">
        <v>251</v>
      </c>
      <c r="B453" s="84" t="s">
        <v>553</v>
      </c>
      <c r="C453" s="82" t="s">
        <v>19</v>
      </c>
      <c r="D453" s="82" t="s">
        <v>554</v>
      </c>
      <c r="E453" s="163" t="s">
        <v>259</v>
      </c>
      <c r="F453" s="163"/>
      <c r="G453" s="83" t="s">
        <v>118</v>
      </c>
      <c r="H453" s="86">
        <v>1</v>
      </c>
      <c r="I453" s="85">
        <v>196.09</v>
      </c>
      <c r="J453" s="85">
        <v>196.09</v>
      </c>
    </row>
    <row r="454" spans="1:10" s="58" customFormat="1" x14ac:dyDescent="0.2">
      <c r="A454" s="92"/>
      <c r="B454" s="92"/>
      <c r="C454" s="92"/>
      <c r="D454" s="92"/>
      <c r="E454" s="92" t="s">
        <v>268</v>
      </c>
      <c r="F454" s="93">
        <v>4.87</v>
      </c>
      <c r="G454" s="92" t="s">
        <v>269</v>
      </c>
      <c r="H454" s="93">
        <v>0</v>
      </c>
      <c r="I454" s="92" t="s">
        <v>270</v>
      </c>
      <c r="J454" s="93">
        <v>4.87</v>
      </c>
    </row>
    <row r="455" spans="1:10" s="58" customFormat="1" ht="14.1" customHeight="1" x14ac:dyDescent="0.2">
      <c r="A455" s="92"/>
      <c r="B455" s="92"/>
      <c r="C455" s="92"/>
      <c r="D455" s="92"/>
      <c r="E455" s="92" t="s">
        <v>271</v>
      </c>
      <c r="F455" s="93">
        <v>62.14</v>
      </c>
      <c r="G455" s="92"/>
      <c r="H455" s="164" t="s">
        <v>272</v>
      </c>
      <c r="I455" s="164"/>
      <c r="J455" s="93">
        <v>264.83</v>
      </c>
    </row>
    <row r="456" spans="1:10" s="58" customFormat="1" ht="30" customHeight="1" thickBot="1" x14ac:dyDescent="0.25">
      <c r="A456" s="87"/>
      <c r="B456" s="87"/>
      <c r="C456" s="87"/>
      <c r="D456" s="87"/>
      <c r="E456" s="87"/>
      <c r="F456" s="87"/>
      <c r="G456" s="87" t="s">
        <v>273</v>
      </c>
      <c r="H456" s="89">
        <v>1</v>
      </c>
      <c r="I456" s="87" t="s">
        <v>274</v>
      </c>
      <c r="J456" s="88">
        <v>264.83</v>
      </c>
    </row>
    <row r="457" spans="1:10" s="58" customFormat="1" ht="0.95" customHeight="1" thickTop="1" x14ac:dyDescent="0.2">
      <c r="A457" s="76"/>
      <c r="B457" s="76"/>
      <c r="C457" s="76"/>
      <c r="D457" s="76"/>
      <c r="E457" s="76"/>
      <c r="F457" s="76"/>
      <c r="G457" s="76"/>
      <c r="H457" s="76"/>
      <c r="I457" s="76"/>
      <c r="J457" s="76"/>
    </row>
    <row r="458" spans="1:10" s="58" customFormat="1" ht="18" customHeight="1" x14ac:dyDescent="0.2">
      <c r="A458" s="65" t="s">
        <v>167</v>
      </c>
      <c r="B458" s="67" t="s">
        <v>1</v>
      </c>
      <c r="C458" s="65" t="s">
        <v>2</v>
      </c>
      <c r="D458" s="65" t="s">
        <v>3</v>
      </c>
      <c r="E458" s="161" t="s">
        <v>249</v>
      </c>
      <c r="F458" s="161"/>
      <c r="G458" s="66" t="s">
        <v>4</v>
      </c>
      <c r="H458" s="67" t="s">
        <v>5</v>
      </c>
      <c r="I458" s="67" t="s">
        <v>6</v>
      </c>
      <c r="J458" s="67" t="s">
        <v>8</v>
      </c>
    </row>
    <row r="459" spans="1:10" s="58" customFormat="1" ht="24" customHeight="1" x14ac:dyDescent="0.2">
      <c r="A459" s="71" t="s">
        <v>250</v>
      </c>
      <c r="B459" s="73" t="s">
        <v>168</v>
      </c>
      <c r="C459" s="71" t="s">
        <v>14</v>
      </c>
      <c r="D459" s="71" t="s">
        <v>169</v>
      </c>
      <c r="E459" s="162">
        <v>39.14</v>
      </c>
      <c r="F459" s="162"/>
      <c r="G459" s="72" t="s">
        <v>53</v>
      </c>
      <c r="H459" s="75">
        <v>1</v>
      </c>
      <c r="I459" s="74">
        <v>8.7799999999999994</v>
      </c>
      <c r="J459" s="74">
        <v>8.7799999999999994</v>
      </c>
    </row>
    <row r="460" spans="1:10" s="58" customFormat="1" ht="24" customHeight="1" x14ac:dyDescent="0.2">
      <c r="A460" s="82" t="s">
        <v>251</v>
      </c>
      <c r="B460" s="84" t="s">
        <v>555</v>
      </c>
      <c r="C460" s="82" t="s">
        <v>14</v>
      </c>
      <c r="D460" s="82" t="s">
        <v>556</v>
      </c>
      <c r="E460" s="163" t="s">
        <v>254</v>
      </c>
      <c r="F460" s="163"/>
      <c r="G460" s="83" t="s">
        <v>32</v>
      </c>
      <c r="H460" s="86">
        <v>0.1</v>
      </c>
      <c r="I460" s="85">
        <v>37.877400000000002</v>
      </c>
      <c r="J460" s="85">
        <v>3.78</v>
      </c>
    </row>
    <row r="461" spans="1:10" s="58" customFormat="1" ht="24" customHeight="1" x14ac:dyDescent="0.2">
      <c r="A461" s="82" t="s">
        <v>251</v>
      </c>
      <c r="B461" s="84" t="s">
        <v>557</v>
      </c>
      <c r="C461" s="82" t="s">
        <v>14</v>
      </c>
      <c r="D461" s="82" t="s">
        <v>558</v>
      </c>
      <c r="E461" s="163" t="s">
        <v>254</v>
      </c>
      <c r="F461" s="163"/>
      <c r="G461" s="83" t="s">
        <v>32</v>
      </c>
      <c r="H461" s="86">
        <v>0.1</v>
      </c>
      <c r="I461" s="85">
        <v>14.533200000000001</v>
      </c>
      <c r="J461" s="85">
        <v>1.45</v>
      </c>
    </row>
    <row r="462" spans="1:10" s="58" customFormat="1" ht="24" customHeight="1" x14ac:dyDescent="0.2">
      <c r="A462" s="82" t="s">
        <v>251</v>
      </c>
      <c r="B462" s="84" t="s">
        <v>559</v>
      </c>
      <c r="C462" s="82" t="s">
        <v>14</v>
      </c>
      <c r="D462" s="82" t="s">
        <v>560</v>
      </c>
      <c r="E462" s="163" t="s">
        <v>259</v>
      </c>
      <c r="F462" s="163"/>
      <c r="G462" s="83" t="s">
        <v>67</v>
      </c>
      <c r="H462" s="86">
        <v>8.7900000000000006E-2</v>
      </c>
      <c r="I462" s="85">
        <v>40.44</v>
      </c>
      <c r="J462" s="85">
        <v>3.55</v>
      </c>
    </row>
    <row r="463" spans="1:10" s="58" customFormat="1" x14ac:dyDescent="0.2">
      <c r="A463" s="92"/>
      <c r="B463" s="92"/>
      <c r="C463" s="92"/>
      <c r="D463" s="92"/>
      <c r="E463" s="92" t="s">
        <v>268</v>
      </c>
      <c r="F463" s="93">
        <v>5.23</v>
      </c>
      <c r="G463" s="92" t="s">
        <v>269</v>
      </c>
      <c r="H463" s="93">
        <v>0</v>
      </c>
      <c r="I463" s="92" t="s">
        <v>270</v>
      </c>
      <c r="J463" s="93">
        <v>5.23</v>
      </c>
    </row>
    <row r="464" spans="1:10" s="58" customFormat="1" ht="14.1" customHeight="1" x14ac:dyDescent="0.2">
      <c r="A464" s="92"/>
      <c r="B464" s="92"/>
      <c r="C464" s="92"/>
      <c r="D464" s="92"/>
      <c r="E464" s="92" t="s">
        <v>271</v>
      </c>
      <c r="F464" s="93">
        <v>2.69</v>
      </c>
      <c r="G464" s="92"/>
      <c r="H464" s="164" t="s">
        <v>272</v>
      </c>
      <c r="I464" s="164"/>
      <c r="J464" s="93">
        <v>11.47</v>
      </c>
    </row>
    <row r="465" spans="1:10" s="58" customFormat="1" ht="30" customHeight="1" thickBot="1" x14ac:dyDescent="0.25">
      <c r="A465" s="87"/>
      <c r="B465" s="87"/>
      <c r="C465" s="87"/>
      <c r="D465" s="87"/>
      <c r="E465" s="87"/>
      <c r="F465" s="87"/>
      <c r="G465" s="87" t="s">
        <v>273</v>
      </c>
      <c r="H465" s="89">
        <v>25</v>
      </c>
      <c r="I465" s="87" t="s">
        <v>274</v>
      </c>
      <c r="J465" s="88">
        <v>286.75</v>
      </c>
    </row>
    <row r="466" spans="1:10" s="58" customFormat="1" ht="0.95" customHeight="1" thickTop="1" x14ac:dyDescent="0.2">
      <c r="A466" s="76"/>
      <c r="B466" s="76"/>
      <c r="C466" s="76"/>
      <c r="D466" s="76"/>
      <c r="E466" s="76"/>
      <c r="F466" s="76"/>
      <c r="G466" s="76"/>
      <c r="H466" s="76"/>
      <c r="I466" s="76"/>
      <c r="J466" s="76"/>
    </row>
    <row r="467" spans="1:10" s="58" customFormat="1" ht="18" customHeight="1" x14ac:dyDescent="0.2">
      <c r="A467" s="65" t="s">
        <v>170</v>
      </c>
      <c r="B467" s="67" t="s">
        <v>1</v>
      </c>
      <c r="C467" s="65" t="s">
        <v>2</v>
      </c>
      <c r="D467" s="65" t="s">
        <v>3</v>
      </c>
      <c r="E467" s="161" t="s">
        <v>249</v>
      </c>
      <c r="F467" s="161"/>
      <c r="G467" s="66" t="s">
        <v>4</v>
      </c>
      <c r="H467" s="67" t="s">
        <v>5</v>
      </c>
      <c r="I467" s="67" t="s">
        <v>6</v>
      </c>
      <c r="J467" s="67" t="s">
        <v>8</v>
      </c>
    </row>
    <row r="468" spans="1:10" s="58" customFormat="1" ht="24" customHeight="1" x14ac:dyDescent="0.2">
      <c r="A468" s="71" t="s">
        <v>250</v>
      </c>
      <c r="B468" s="73" t="s">
        <v>171</v>
      </c>
      <c r="C468" s="71" t="s">
        <v>97</v>
      </c>
      <c r="D468" s="71" t="s">
        <v>172</v>
      </c>
      <c r="E468" s="162">
        <v>9.86</v>
      </c>
      <c r="F468" s="162"/>
      <c r="G468" s="72" t="s">
        <v>118</v>
      </c>
      <c r="H468" s="75">
        <v>1</v>
      </c>
      <c r="I468" s="74">
        <v>45.68</v>
      </c>
      <c r="J468" s="74">
        <v>45.68</v>
      </c>
    </row>
    <row r="469" spans="1:10" s="58" customFormat="1" ht="24" customHeight="1" x14ac:dyDescent="0.2">
      <c r="A469" s="82" t="s">
        <v>251</v>
      </c>
      <c r="B469" s="84" t="s">
        <v>561</v>
      </c>
      <c r="C469" s="82" t="s">
        <v>97</v>
      </c>
      <c r="D469" s="82" t="s">
        <v>562</v>
      </c>
      <c r="E469" s="163" t="s">
        <v>254</v>
      </c>
      <c r="F469" s="163"/>
      <c r="G469" s="83" t="s">
        <v>32</v>
      </c>
      <c r="H469" s="86">
        <v>1</v>
      </c>
      <c r="I469" s="85">
        <v>21.31</v>
      </c>
      <c r="J469" s="85">
        <v>21.31</v>
      </c>
    </row>
    <row r="470" spans="1:10" s="58" customFormat="1" ht="24" customHeight="1" x14ac:dyDescent="0.2">
      <c r="A470" s="82" t="s">
        <v>251</v>
      </c>
      <c r="B470" s="84" t="s">
        <v>563</v>
      </c>
      <c r="C470" s="82" t="s">
        <v>97</v>
      </c>
      <c r="D470" s="82" t="s">
        <v>564</v>
      </c>
      <c r="E470" s="163" t="s">
        <v>254</v>
      </c>
      <c r="F470" s="163"/>
      <c r="G470" s="83" t="s">
        <v>32</v>
      </c>
      <c r="H470" s="86">
        <v>1</v>
      </c>
      <c r="I470" s="85">
        <v>15.57</v>
      </c>
      <c r="J470" s="85">
        <v>15.57</v>
      </c>
    </row>
    <row r="471" spans="1:10" s="58" customFormat="1" ht="24" customHeight="1" x14ac:dyDescent="0.2">
      <c r="A471" s="82" t="s">
        <v>251</v>
      </c>
      <c r="B471" s="84" t="s">
        <v>565</v>
      </c>
      <c r="C471" s="82" t="s">
        <v>97</v>
      </c>
      <c r="D471" s="82" t="s">
        <v>566</v>
      </c>
      <c r="E471" s="163" t="s">
        <v>259</v>
      </c>
      <c r="F471" s="163"/>
      <c r="G471" s="83" t="s">
        <v>118</v>
      </c>
      <c r="H471" s="86">
        <v>1</v>
      </c>
      <c r="I471" s="85">
        <v>8.8000000000000007</v>
      </c>
      <c r="J471" s="85">
        <v>8.8000000000000007</v>
      </c>
    </row>
    <row r="472" spans="1:10" s="58" customFormat="1" x14ac:dyDescent="0.2">
      <c r="A472" s="92"/>
      <c r="B472" s="92"/>
      <c r="C472" s="92"/>
      <c r="D472" s="92"/>
      <c r="E472" s="92" t="s">
        <v>268</v>
      </c>
      <c r="F472" s="93">
        <v>36.880000000000003</v>
      </c>
      <c r="G472" s="92" t="s">
        <v>269</v>
      </c>
      <c r="H472" s="93">
        <v>0</v>
      </c>
      <c r="I472" s="92" t="s">
        <v>270</v>
      </c>
      <c r="J472" s="93">
        <v>36.880000000000003</v>
      </c>
    </row>
    <row r="473" spans="1:10" s="58" customFormat="1" ht="14.1" customHeight="1" x14ac:dyDescent="0.2">
      <c r="A473" s="92"/>
      <c r="B473" s="92"/>
      <c r="C473" s="92"/>
      <c r="D473" s="92"/>
      <c r="E473" s="92" t="s">
        <v>271</v>
      </c>
      <c r="F473" s="93">
        <v>14</v>
      </c>
      <c r="G473" s="92"/>
      <c r="H473" s="164" t="s">
        <v>272</v>
      </c>
      <c r="I473" s="164"/>
      <c r="J473" s="93">
        <v>59.68</v>
      </c>
    </row>
    <row r="474" spans="1:10" s="58" customFormat="1" ht="30" customHeight="1" thickBot="1" x14ac:dyDescent="0.25">
      <c r="A474" s="87"/>
      <c r="B474" s="87"/>
      <c r="C474" s="87"/>
      <c r="D474" s="87"/>
      <c r="E474" s="87"/>
      <c r="F474" s="87"/>
      <c r="G474" s="87" t="s">
        <v>273</v>
      </c>
      <c r="H474" s="89">
        <v>6</v>
      </c>
      <c r="I474" s="87" t="s">
        <v>274</v>
      </c>
      <c r="J474" s="88">
        <v>358.08</v>
      </c>
    </row>
    <row r="475" spans="1:10" s="58" customFormat="1" ht="0.95" customHeight="1" thickTop="1" x14ac:dyDescent="0.2">
      <c r="A475" s="76"/>
      <c r="B475" s="76"/>
      <c r="C475" s="76"/>
      <c r="D475" s="76"/>
      <c r="E475" s="76"/>
      <c r="F475" s="76"/>
      <c r="G475" s="76"/>
      <c r="H475" s="76"/>
      <c r="I475" s="76"/>
      <c r="J475" s="76"/>
    </row>
    <row r="476" spans="1:10" s="58" customFormat="1" ht="24" customHeight="1" x14ac:dyDescent="0.2">
      <c r="A476" s="68" t="s">
        <v>173</v>
      </c>
      <c r="B476" s="68"/>
      <c r="C476" s="68"/>
      <c r="D476" s="68" t="s">
        <v>174</v>
      </c>
      <c r="E476" s="68"/>
      <c r="F476" s="160"/>
      <c r="G476" s="160"/>
      <c r="H476" s="69"/>
      <c r="I476" s="68"/>
      <c r="J476" s="70">
        <v>132.80000000000001</v>
      </c>
    </row>
    <row r="477" spans="1:10" s="58" customFormat="1" ht="18" customHeight="1" x14ac:dyDescent="0.2">
      <c r="A477" s="65" t="s">
        <v>175</v>
      </c>
      <c r="B477" s="67" t="s">
        <v>1</v>
      </c>
      <c r="C477" s="65" t="s">
        <v>2</v>
      </c>
      <c r="D477" s="65" t="s">
        <v>3</v>
      </c>
      <c r="E477" s="161" t="s">
        <v>249</v>
      </c>
      <c r="F477" s="161"/>
      <c r="G477" s="66" t="s">
        <v>4</v>
      </c>
      <c r="H477" s="67" t="s">
        <v>5</v>
      </c>
      <c r="I477" s="67" t="s">
        <v>6</v>
      </c>
      <c r="J477" s="67" t="s">
        <v>8</v>
      </c>
    </row>
    <row r="478" spans="1:10" s="58" customFormat="1" ht="24" customHeight="1" x14ac:dyDescent="0.2">
      <c r="A478" s="71" t="s">
        <v>250</v>
      </c>
      <c r="B478" s="73" t="s">
        <v>176</v>
      </c>
      <c r="C478" s="71" t="s">
        <v>14</v>
      </c>
      <c r="D478" s="71" t="s">
        <v>177</v>
      </c>
      <c r="E478" s="162">
        <v>55.01</v>
      </c>
      <c r="F478" s="162"/>
      <c r="G478" s="72" t="s">
        <v>16</v>
      </c>
      <c r="H478" s="75">
        <v>1</v>
      </c>
      <c r="I478" s="74">
        <v>10.17</v>
      </c>
      <c r="J478" s="74">
        <v>10.17</v>
      </c>
    </row>
    <row r="479" spans="1:10" s="58" customFormat="1" ht="24" customHeight="1" x14ac:dyDescent="0.2">
      <c r="A479" s="82" t="s">
        <v>251</v>
      </c>
      <c r="B479" s="84" t="s">
        <v>379</v>
      </c>
      <c r="C479" s="82" t="s">
        <v>14</v>
      </c>
      <c r="D479" s="82" t="s">
        <v>380</v>
      </c>
      <c r="E479" s="163" t="s">
        <v>254</v>
      </c>
      <c r="F479" s="163"/>
      <c r="G479" s="83" t="s">
        <v>32</v>
      </c>
      <c r="H479" s="86">
        <v>0.7</v>
      </c>
      <c r="I479" s="85">
        <v>14.533200000000001</v>
      </c>
      <c r="J479" s="85">
        <v>10.17</v>
      </c>
    </row>
    <row r="480" spans="1:10" s="58" customFormat="1" x14ac:dyDescent="0.2">
      <c r="A480" s="92"/>
      <c r="B480" s="92"/>
      <c r="C480" s="92"/>
      <c r="D480" s="92"/>
      <c r="E480" s="92" t="s">
        <v>268</v>
      </c>
      <c r="F480" s="93">
        <v>10.17</v>
      </c>
      <c r="G480" s="92" t="s">
        <v>269</v>
      </c>
      <c r="H480" s="93">
        <v>0</v>
      </c>
      <c r="I480" s="92" t="s">
        <v>270</v>
      </c>
      <c r="J480" s="93">
        <v>10.17</v>
      </c>
    </row>
    <row r="481" spans="1:10" s="58" customFormat="1" ht="14.1" customHeight="1" x14ac:dyDescent="0.2">
      <c r="A481" s="92"/>
      <c r="B481" s="92"/>
      <c r="C481" s="92"/>
      <c r="D481" s="92"/>
      <c r="E481" s="92" t="s">
        <v>271</v>
      </c>
      <c r="F481" s="93">
        <v>3.11</v>
      </c>
      <c r="G481" s="92"/>
      <c r="H481" s="164" t="s">
        <v>272</v>
      </c>
      <c r="I481" s="164"/>
      <c r="J481" s="93">
        <v>13.28</v>
      </c>
    </row>
    <row r="482" spans="1:10" s="58" customFormat="1" ht="30" customHeight="1" thickBot="1" x14ac:dyDescent="0.25">
      <c r="A482" s="87"/>
      <c r="B482" s="87"/>
      <c r="C482" s="87"/>
      <c r="D482" s="87"/>
      <c r="E482" s="87"/>
      <c r="F482" s="87"/>
      <c r="G482" s="87" t="s">
        <v>273</v>
      </c>
      <c r="H482" s="89">
        <v>10</v>
      </c>
      <c r="I482" s="87" t="s">
        <v>274</v>
      </c>
      <c r="J482" s="88">
        <v>132.80000000000001</v>
      </c>
    </row>
    <row r="483" spans="1:10" s="58" customFormat="1" ht="0.95" customHeight="1" thickTop="1" x14ac:dyDescent="0.2">
      <c r="A483" s="76"/>
      <c r="B483" s="76"/>
      <c r="C483" s="76"/>
      <c r="D483" s="76"/>
      <c r="E483" s="76"/>
      <c r="F483" s="76"/>
      <c r="G483" s="76"/>
      <c r="H483" s="76"/>
      <c r="I483" s="76"/>
      <c r="J483" s="76"/>
    </row>
    <row r="484" spans="1:10" s="58" customFormat="1" x14ac:dyDescent="0.2">
      <c r="A484" s="91"/>
      <c r="B484" s="91"/>
      <c r="C484" s="91"/>
      <c r="D484" s="91"/>
      <c r="E484" s="91"/>
      <c r="F484" s="91"/>
      <c r="G484" s="91"/>
      <c r="H484" s="91"/>
      <c r="I484" s="91"/>
      <c r="J484" s="91"/>
    </row>
    <row r="485" spans="1:10" s="58" customFormat="1" x14ac:dyDescent="0.2">
      <c r="A485" s="151"/>
      <c r="B485" s="151"/>
      <c r="C485" s="151"/>
      <c r="D485" s="90"/>
      <c r="E485" s="87"/>
      <c r="F485" s="150" t="s">
        <v>178</v>
      </c>
      <c r="G485" s="151"/>
      <c r="H485" s="152">
        <v>81065.58</v>
      </c>
      <c r="I485" s="151"/>
      <c r="J485" s="151"/>
    </row>
    <row r="486" spans="1:10" s="58" customFormat="1" x14ac:dyDescent="0.2">
      <c r="A486" s="151"/>
      <c r="B486" s="151"/>
      <c r="C486" s="151"/>
      <c r="D486" s="90"/>
      <c r="E486" s="87"/>
      <c r="F486" s="150" t="s">
        <v>179</v>
      </c>
      <c r="G486" s="151"/>
      <c r="H486" s="152">
        <v>24851.14</v>
      </c>
      <c r="I486" s="151"/>
      <c r="J486" s="151"/>
    </row>
    <row r="487" spans="1:10" s="58" customFormat="1" x14ac:dyDescent="0.2">
      <c r="A487" s="151"/>
      <c r="B487" s="151"/>
      <c r="C487" s="151"/>
      <c r="D487" s="90"/>
      <c r="E487" s="87"/>
      <c r="F487" s="150" t="s">
        <v>180</v>
      </c>
      <c r="G487" s="151"/>
      <c r="H487" s="152">
        <v>105916.72</v>
      </c>
      <c r="I487" s="151"/>
      <c r="J487" s="151"/>
    </row>
    <row r="488" spans="1:10" s="44" customFormat="1" ht="60" customHeight="1" x14ac:dyDescent="0.2">
      <c r="A488" s="12"/>
      <c r="B488" s="12"/>
      <c r="C488" s="12"/>
      <c r="D488" s="12"/>
      <c r="E488" s="12"/>
      <c r="F488" s="12"/>
      <c r="G488" s="12"/>
      <c r="H488" s="12"/>
      <c r="I488" s="12"/>
      <c r="J488" s="12"/>
    </row>
    <row r="489" spans="1:10" s="44" customFormat="1" ht="69.95" customHeight="1" x14ac:dyDescent="0.2">
      <c r="A489" s="153" t="s">
        <v>1169</v>
      </c>
      <c r="B489" s="167"/>
      <c r="C489" s="167"/>
      <c r="D489" s="167"/>
      <c r="E489" s="167"/>
      <c r="F489" s="167"/>
      <c r="G489" s="167"/>
      <c r="H489" s="167"/>
      <c r="I489" s="167"/>
      <c r="J489" s="167"/>
    </row>
    <row r="490" spans="1:10" s="44" customFormat="1" x14ac:dyDescent="0.2"/>
  </sheetData>
  <mergeCells count="365">
    <mergeCell ref="A489:J489"/>
    <mergeCell ref="A7:J7"/>
    <mergeCell ref="C1:D1"/>
    <mergeCell ref="E1:F1"/>
    <mergeCell ref="G1:H1"/>
    <mergeCell ref="I1:J1"/>
    <mergeCell ref="E29:F29"/>
    <mergeCell ref="E30:F30"/>
    <mergeCell ref="E31:F31"/>
    <mergeCell ref="E32:F32"/>
    <mergeCell ref="E33:F33"/>
    <mergeCell ref="E34:F34"/>
    <mergeCell ref="E35:F35"/>
    <mergeCell ref="E36:F36"/>
    <mergeCell ref="E37:F37"/>
    <mergeCell ref="E40:F40"/>
    <mergeCell ref="E41:F41"/>
    <mergeCell ref="E42:F42"/>
    <mergeCell ref="E43:F43"/>
    <mergeCell ref="E44:F44"/>
    <mergeCell ref="E45:F45"/>
    <mergeCell ref="E46:F46"/>
    <mergeCell ref="E38:F38"/>
    <mergeCell ref="E39:F39"/>
    <mergeCell ref="E55:F55"/>
    <mergeCell ref="E56:F56"/>
    <mergeCell ref="E57:F57"/>
    <mergeCell ref="E58:F58"/>
    <mergeCell ref="E47:F47"/>
    <mergeCell ref="H49:I49"/>
    <mergeCell ref="F52:G52"/>
    <mergeCell ref="F53:G53"/>
    <mergeCell ref="E54:F54"/>
    <mergeCell ref="E73:F73"/>
    <mergeCell ref="E59:F59"/>
    <mergeCell ref="E60:F60"/>
    <mergeCell ref="E61:F61"/>
    <mergeCell ref="H63:I63"/>
    <mergeCell ref="E66:F66"/>
    <mergeCell ref="E67:F67"/>
    <mergeCell ref="E68:F68"/>
    <mergeCell ref="H70:I70"/>
    <mergeCell ref="E74:F74"/>
    <mergeCell ref="E75:F75"/>
    <mergeCell ref="E76:F76"/>
    <mergeCell ref="E77:F77"/>
    <mergeCell ref="E78:F78"/>
    <mergeCell ref="E79:F79"/>
    <mergeCell ref="E80:F80"/>
    <mergeCell ref="E81:F81"/>
    <mergeCell ref="E82:F82"/>
    <mergeCell ref="H98:I98"/>
    <mergeCell ref="E88:F88"/>
    <mergeCell ref="E89:F89"/>
    <mergeCell ref="E90:F90"/>
    <mergeCell ref="E91:F91"/>
    <mergeCell ref="E92:F92"/>
    <mergeCell ref="E93:F93"/>
    <mergeCell ref="H84:I84"/>
    <mergeCell ref="E87:F87"/>
    <mergeCell ref="E95:F95"/>
    <mergeCell ref="E96:F96"/>
    <mergeCell ref="E101:F101"/>
    <mergeCell ref="E102:F102"/>
    <mergeCell ref="E103:F103"/>
    <mergeCell ref="E104:F104"/>
    <mergeCell ref="E105:F105"/>
    <mergeCell ref="E106:F106"/>
    <mergeCell ref="E94:F94"/>
    <mergeCell ref="E109:F109"/>
    <mergeCell ref="E110:F110"/>
    <mergeCell ref="E150:F150"/>
    <mergeCell ref="E151:F151"/>
    <mergeCell ref="E152:F152"/>
    <mergeCell ref="H112:I112"/>
    <mergeCell ref="F115:G115"/>
    <mergeCell ref="F116:G116"/>
    <mergeCell ref="E117:F117"/>
    <mergeCell ref="E118:F118"/>
    <mergeCell ref="E107:F107"/>
    <mergeCell ref="E108:F108"/>
    <mergeCell ref="E127:F127"/>
    <mergeCell ref="E128:F128"/>
    <mergeCell ref="E134:F134"/>
    <mergeCell ref="H136:I136"/>
    <mergeCell ref="E139:F139"/>
    <mergeCell ref="E140:F140"/>
    <mergeCell ref="E141:F141"/>
    <mergeCell ref="E146:F146"/>
    <mergeCell ref="E147:F147"/>
    <mergeCell ref="E148:F148"/>
    <mergeCell ref="E149:F149"/>
    <mergeCell ref="H181:I181"/>
    <mergeCell ref="E167:F167"/>
    <mergeCell ref="E168:F168"/>
    <mergeCell ref="E169:F169"/>
    <mergeCell ref="H171:I171"/>
    <mergeCell ref="E174:F174"/>
    <mergeCell ref="E160:F160"/>
    <mergeCell ref="E161:F161"/>
    <mergeCell ref="E162:F162"/>
    <mergeCell ref="E163:F163"/>
    <mergeCell ref="E164:F164"/>
    <mergeCell ref="E165:F165"/>
    <mergeCell ref="E166:F166"/>
    <mergeCell ref="E190:F190"/>
    <mergeCell ref="E179:F179"/>
    <mergeCell ref="E184:F184"/>
    <mergeCell ref="E185:F185"/>
    <mergeCell ref="E186:F186"/>
    <mergeCell ref="E187:F187"/>
    <mergeCell ref="E188:F188"/>
    <mergeCell ref="E189:F189"/>
    <mergeCell ref="E175:F175"/>
    <mergeCell ref="E176:F176"/>
    <mergeCell ref="E177:F177"/>
    <mergeCell ref="E178:F178"/>
    <mergeCell ref="E191:F191"/>
    <mergeCell ref="E192:F192"/>
    <mergeCell ref="H194:I194"/>
    <mergeCell ref="E197:F197"/>
    <mergeCell ref="E198:F198"/>
    <mergeCell ref="E199:F199"/>
    <mergeCell ref="E200:F200"/>
    <mergeCell ref="E201:F201"/>
    <mergeCell ref="E202:F202"/>
    <mergeCell ref="E208:F208"/>
    <mergeCell ref="E209:F209"/>
    <mergeCell ref="E210:F210"/>
    <mergeCell ref="E211:F211"/>
    <mergeCell ref="H213:I213"/>
    <mergeCell ref="E216:F216"/>
    <mergeCell ref="E217:F217"/>
    <mergeCell ref="H204:I204"/>
    <mergeCell ref="E207:F207"/>
    <mergeCell ref="E226:F226"/>
    <mergeCell ref="E227:F227"/>
    <mergeCell ref="E228:F228"/>
    <mergeCell ref="H230:I230"/>
    <mergeCell ref="E218:F218"/>
    <mergeCell ref="H220:I220"/>
    <mergeCell ref="E223:F223"/>
    <mergeCell ref="E224:F224"/>
    <mergeCell ref="E225:F225"/>
    <mergeCell ref="E244:F244"/>
    <mergeCell ref="E233:F233"/>
    <mergeCell ref="E234:F234"/>
    <mergeCell ref="E235:F235"/>
    <mergeCell ref="E236:F236"/>
    <mergeCell ref="H238:I238"/>
    <mergeCell ref="F241:G241"/>
    <mergeCell ref="E242:F242"/>
    <mergeCell ref="E243:F243"/>
    <mergeCell ref="E245:F245"/>
    <mergeCell ref="H247:I247"/>
    <mergeCell ref="E250:F250"/>
    <mergeCell ref="E251:F251"/>
    <mergeCell ref="E252:F252"/>
    <mergeCell ref="E253:F253"/>
    <mergeCell ref="E254:F254"/>
    <mergeCell ref="E255:F255"/>
    <mergeCell ref="E256:F256"/>
    <mergeCell ref="H260:I260"/>
    <mergeCell ref="E263:F263"/>
    <mergeCell ref="E264:F264"/>
    <mergeCell ref="E265:F265"/>
    <mergeCell ref="E266:F266"/>
    <mergeCell ref="E267:F267"/>
    <mergeCell ref="E268:F268"/>
    <mergeCell ref="E257:F257"/>
    <mergeCell ref="E258:F258"/>
    <mergeCell ref="E277:F277"/>
    <mergeCell ref="E278:F278"/>
    <mergeCell ref="E279:F279"/>
    <mergeCell ref="E280:F280"/>
    <mergeCell ref="H270:I270"/>
    <mergeCell ref="F273:G273"/>
    <mergeCell ref="F274:G274"/>
    <mergeCell ref="E275:F275"/>
    <mergeCell ref="E276:F276"/>
    <mergeCell ref="E295:F295"/>
    <mergeCell ref="H282:I282"/>
    <mergeCell ref="E285:F285"/>
    <mergeCell ref="E286:F286"/>
    <mergeCell ref="E287:F287"/>
    <mergeCell ref="E288:F288"/>
    <mergeCell ref="E289:F289"/>
    <mergeCell ref="E290:F290"/>
    <mergeCell ref="H292:I292"/>
    <mergeCell ref="E328:F328"/>
    <mergeCell ref="E329:F329"/>
    <mergeCell ref="E330:F330"/>
    <mergeCell ref="E331:F331"/>
    <mergeCell ref="E320:F320"/>
    <mergeCell ref="E321:F321"/>
    <mergeCell ref="E322:F322"/>
    <mergeCell ref="H324:I324"/>
    <mergeCell ref="E327:F327"/>
    <mergeCell ref="F361:G361"/>
    <mergeCell ref="E362:F362"/>
    <mergeCell ref="E363:F363"/>
    <mergeCell ref="E364:F364"/>
    <mergeCell ref="E369:F369"/>
    <mergeCell ref="E370:F370"/>
    <mergeCell ref="E356:F356"/>
    <mergeCell ref="H358:I358"/>
    <mergeCell ref="H366:I366"/>
    <mergeCell ref="E376:F376"/>
    <mergeCell ref="H378:I378"/>
    <mergeCell ref="E381:F381"/>
    <mergeCell ref="E382:F382"/>
    <mergeCell ref="E371:F371"/>
    <mergeCell ref="E372:F372"/>
    <mergeCell ref="E373:F373"/>
    <mergeCell ref="E374:F374"/>
    <mergeCell ref="E375:F375"/>
    <mergeCell ref="E394:F394"/>
    <mergeCell ref="E383:F383"/>
    <mergeCell ref="E384:F384"/>
    <mergeCell ref="E385:F385"/>
    <mergeCell ref="E386:F386"/>
    <mergeCell ref="H388:I388"/>
    <mergeCell ref="F391:G391"/>
    <mergeCell ref="E392:F392"/>
    <mergeCell ref="E393:F393"/>
    <mergeCell ref="E413:F413"/>
    <mergeCell ref="E414:F414"/>
    <mergeCell ref="E415:F415"/>
    <mergeCell ref="E416:F416"/>
    <mergeCell ref="E417:F417"/>
    <mergeCell ref="H419:I419"/>
    <mergeCell ref="E407:F407"/>
    <mergeCell ref="H409:I409"/>
    <mergeCell ref="E395:F395"/>
    <mergeCell ref="E396:F396"/>
    <mergeCell ref="E397:F397"/>
    <mergeCell ref="E398:F398"/>
    <mergeCell ref="H400:I400"/>
    <mergeCell ref="E403:F403"/>
    <mergeCell ref="E404:F404"/>
    <mergeCell ref="E405:F405"/>
    <mergeCell ref="E406:F406"/>
    <mergeCell ref="E2:F2"/>
    <mergeCell ref="G2:H2"/>
    <mergeCell ref="G3:H3"/>
    <mergeCell ref="E461:F461"/>
    <mergeCell ref="E462:F462"/>
    <mergeCell ref="H446:I446"/>
    <mergeCell ref="E434:F434"/>
    <mergeCell ref="E435:F435"/>
    <mergeCell ref="H437:I437"/>
    <mergeCell ref="E440:F440"/>
    <mergeCell ref="E441:F441"/>
    <mergeCell ref="E442:F442"/>
    <mergeCell ref="E443:F443"/>
    <mergeCell ref="E444:F444"/>
    <mergeCell ref="H428:I428"/>
    <mergeCell ref="E431:F431"/>
    <mergeCell ref="E432:F432"/>
    <mergeCell ref="E433:F433"/>
    <mergeCell ref="E422:F422"/>
    <mergeCell ref="E423:F423"/>
    <mergeCell ref="E424:F424"/>
    <mergeCell ref="E425:F425"/>
    <mergeCell ref="E426:F426"/>
    <mergeCell ref="E412:F412"/>
    <mergeCell ref="A487:C487"/>
    <mergeCell ref="F487:G487"/>
    <mergeCell ref="H487:J487"/>
    <mergeCell ref="F476:G476"/>
    <mergeCell ref="E477:F477"/>
    <mergeCell ref="E478:F478"/>
    <mergeCell ref="E479:F479"/>
    <mergeCell ref="H481:I481"/>
    <mergeCell ref="A485:C485"/>
    <mergeCell ref="F485:G485"/>
    <mergeCell ref="H485:J485"/>
    <mergeCell ref="A486:C486"/>
    <mergeCell ref="F486:G486"/>
    <mergeCell ref="H486:J486"/>
    <mergeCell ref="H464:I464"/>
    <mergeCell ref="E467:F467"/>
    <mergeCell ref="E468:F468"/>
    <mergeCell ref="E469:F469"/>
    <mergeCell ref="E470:F470"/>
    <mergeCell ref="E471:F471"/>
    <mergeCell ref="H473:I473"/>
    <mergeCell ref="E449:F449"/>
    <mergeCell ref="E450:F450"/>
    <mergeCell ref="E451:F451"/>
    <mergeCell ref="E452:F452"/>
    <mergeCell ref="E453:F453"/>
    <mergeCell ref="H455:I455"/>
    <mergeCell ref="E458:F458"/>
    <mergeCell ref="E459:F459"/>
    <mergeCell ref="E460:F460"/>
    <mergeCell ref="E354:F354"/>
    <mergeCell ref="E355:F355"/>
    <mergeCell ref="E332:F332"/>
    <mergeCell ref="H334:I334"/>
    <mergeCell ref="E337:F337"/>
    <mergeCell ref="E338:F338"/>
    <mergeCell ref="E339:F339"/>
    <mergeCell ref="E340:F340"/>
    <mergeCell ref="E341:F341"/>
    <mergeCell ref="E342:F342"/>
    <mergeCell ref="E343:F343"/>
    <mergeCell ref="E344:F344"/>
    <mergeCell ref="E345:F345"/>
    <mergeCell ref="E346:F346"/>
    <mergeCell ref="H348:I348"/>
    <mergeCell ref="F351:G351"/>
    <mergeCell ref="E352:F352"/>
    <mergeCell ref="E353:F353"/>
    <mergeCell ref="E319:F319"/>
    <mergeCell ref="E296:F296"/>
    <mergeCell ref="E297:F297"/>
    <mergeCell ref="E298:F298"/>
    <mergeCell ref="E299:F299"/>
    <mergeCell ref="E300:F300"/>
    <mergeCell ref="H302:I302"/>
    <mergeCell ref="E305:F305"/>
    <mergeCell ref="E306:F306"/>
    <mergeCell ref="E307:F307"/>
    <mergeCell ref="E310:F310"/>
    <mergeCell ref="E311:F311"/>
    <mergeCell ref="E312:F312"/>
    <mergeCell ref="H314:I314"/>
    <mergeCell ref="E317:F317"/>
    <mergeCell ref="E318:F318"/>
    <mergeCell ref="E308:F308"/>
    <mergeCell ref="E309:F309"/>
    <mergeCell ref="E153:F153"/>
    <mergeCell ref="E158:F158"/>
    <mergeCell ref="E159:F159"/>
    <mergeCell ref="E17:F17"/>
    <mergeCell ref="H19:I19"/>
    <mergeCell ref="E22:F22"/>
    <mergeCell ref="E23:F23"/>
    <mergeCell ref="E24:F24"/>
    <mergeCell ref="E25:F25"/>
    <mergeCell ref="E26:F26"/>
    <mergeCell ref="E27:F27"/>
    <mergeCell ref="E28:F28"/>
    <mergeCell ref="E129:F129"/>
    <mergeCell ref="E130:F130"/>
    <mergeCell ref="E119:F119"/>
    <mergeCell ref="H121:I121"/>
    <mergeCell ref="E124:F124"/>
    <mergeCell ref="E125:F125"/>
    <mergeCell ref="E126:F126"/>
    <mergeCell ref="H155:I155"/>
    <mergeCell ref="H143:I143"/>
    <mergeCell ref="E131:F131"/>
    <mergeCell ref="E132:F132"/>
    <mergeCell ref="E133:F133"/>
    <mergeCell ref="F8:G8"/>
    <mergeCell ref="E9:F9"/>
    <mergeCell ref="E10:F10"/>
    <mergeCell ref="E11:F11"/>
    <mergeCell ref="E12:F12"/>
    <mergeCell ref="E13:F13"/>
    <mergeCell ref="E14:F14"/>
    <mergeCell ref="E15:F15"/>
    <mergeCell ref="E16:F16"/>
  </mergeCells>
  <pageMargins left="0.511811024" right="0.511811024" top="0.78740157499999996" bottom="0.78740157499999996" header="0.31496062000000002" footer="0.31496062000000002"/>
  <pageSetup paperSize="9" scale="50" orientation="portrait" r:id="rId1"/>
  <drawing r:id="rId2"/>
  <legacyDrawing r:id="rId3"/>
  <oleObjects>
    <mc:AlternateContent xmlns:mc="http://schemas.openxmlformats.org/markup-compatibility/2006">
      <mc:Choice Requires="x14">
        <oleObject shapeId="6145" r:id="rId4">
          <objectPr defaultSize="0" autoPict="0" r:id="rId5">
            <anchor moveWithCells="1" sizeWithCells="1">
              <from>
                <xdr:col>8</xdr:col>
                <xdr:colOff>542925</xdr:colOff>
                <xdr:row>1</xdr:row>
                <xdr:rowOff>85725</xdr:rowOff>
              </from>
              <to>
                <xdr:col>9</xdr:col>
                <xdr:colOff>504825</xdr:colOff>
                <xdr:row>5</xdr:row>
                <xdr:rowOff>152400</xdr:rowOff>
              </to>
            </anchor>
          </objectPr>
        </oleObject>
      </mc:Choice>
      <mc:Fallback>
        <oleObject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6"/>
  <sheetViews>
    <sheetView tabSelected="1" view="pageBreakPreview" zoomScaleNormal="100" zoomScaleSheetLayoutView="100" workbookViewId="0">
      <selection activeCell="C15" sqref="C15"/>
    </sheetView>
  </sheetViews>
  <sheetFormatPr defaultColWidth="9" defaultRowHeight="14.25" x14ac:dyDescent="0.2"/>
  <cols>
    <col min="1" max="1" width="11.875" style="1" customWidth="1"/>
    <col min="2" max="2" width="60" style="1" bestFit="1" customWidth="1"/>
    <col min="3" max="3" width="20" style="1" bestFit="1" customWidth="1"/>
    <col min="4" max="29" width="12" style="1" bestFit="1" customWidth="1"/>
    <col min="30" max="16384" width="9" style="1"/>
  </cols>
  <sheetData>
    <row r="1" spans="1:7" x14ac:dyDescent="0.2">
      <c r="A1" s="39"/>
      <c r="B1" s="39"/>
      <c r="C1" s="39"/>
      <c r="D1" s="39"/>
      <c r="E1" s="39"/>
      <c r="F1" s="39"/>
    </row>
    <row r="2" spans="1:7" x14ac:dyDescent="0.2">
      <c r="A2" s="48" t="str">
        <f>'Orçamento Sintético'!$A$2</f>
        <v>Proprietário: PREFEITURA MUNICIPAL DE SANTA GERTRUDES</v>
      </c>
      <c r="B2" s="39"/>
      <c r="C2" s="39"/>
      <c r="D2" s="39"/>
      <c r="E2" s="39"/>
      <c r="F2" s="39"/>
    </row>
    <row r="3" spans="1:7" x14ac:dyDescent="0.2">
      <c r="A3" s="48" t="str">
        <f>'Orçamento Sintético'!$A$3</f>
        <v>Obra :  INSTALAÇÃO DE  RESERVATORIO EM PLÁSTICO REFORÇADO  COM FIBRA DE VIDRO PARA ÁGUA DE CONSUMO E RESERVA DE INCÊNDIO</v>
      </c>
      <c r="B3" s="39"/>
      <c r="C3" s="39"/>
      <c r="D3" s="39"/>
      <c r="E3" s="39"/>
      <c r="F3" s="39"/>
    </row>
    <row r="4" spans="1:7" ht="15" x14ac:dyDescent="0.2">
      <c r="A4" s="48" t="str">
        <f>'Orçamento Sintético'!$A$4</f>
        <v xml:space="preserve">Local : CRECHE TEREZA PASCON VITTE, RUA 5, Nº 755 - JARDIM RESIDENCIAL INDAIA 2, SANTA GERTRUDES / SP  </v>
      </c>
      <c r="B4" s="41"/>
      <c r="C4" s="41"/>
      <c r="D4" s="169"/>
      <c r="E4" s="169"/>
      <c r="F4" s="41"/>
    </row>
    <row r="5" spans="1:7" x14ac:dyDescent="0.2">
      <c r="A5" s="42"/>
      <c r="B5" s="42"/>
      <c r="C5" s="42"/>
      <c r="D5" s="170"/>
      <c r="E5" s="170"/>
      <c r="F5" s="42"/>
    </row>
    <row r="6" spans="1:7" s="44" customFormat="1" ht="15" x14ac:dyDescent="0.25">
      <c r="A6" s="168" t="s">
        <v>239</v>
      </c>
      <c r="B6" s="167"/>
      <c r="C6" s="167"/>
      <c r="D6" s="167"/>
      <c r="E6" s="167"/>
      <c r="F6" s="167"/>
      <c r="G6" s="167"/>
    </row>
    <row r="7" spans="1:7" s="58" customFormat="1" ht="24" customHeight="1" x14ac:dyDescent="0.2">
      <c r="A7" s="60" t="s">
        <v>0</v>
      </c>
      <c r="B7" s="60" t="s">
        <v>3</v>
      </c>
      <c r="C7" s="61" t="s">
        <v>240</v>
      </c>
      <c r="D7" s="126" t="s">
        <v>241</v>
      </c>
      <c r="E7" s="126" t="s">
        <v>242</v>
      </c>
      <c r="F7" s="126" t="s">
        <v>243</v>
      </c>
      <c r="G7" s="126" t="s">
        <v>1247</v>
      </c>
    </row>
    <row r="8" spans="1:7" s="58" customFormat="1" ht="15.95" customHeight="1" x14ac:dyDescent="0.2">
      <c r="A8" s="127" t="s">
        <v>10</v>
      </c>
      <c r="B8" s="127" t="s">
        <v>11</v>
      </c>
      <c r="C8" s="128" t="s">
        <v>1382</v>
      </c>
      <c r="D8" s="135">
        <v>1</v>
      </c>
      <c r="E8" s="128" t="s">
        <v>233</v>
      </c>
      <c r="F8" s="128" t="s">
        <v>233</v>
      </c>
      <c r="G8" s="128" t="s">
        <v>233</v>
      </c>
    </row>
    <row r="9" spans="1:7" s="114" customFormat="1" ht="15.95" customHeight="1" x14ac:dyDescent="0.2">
      <c r="A9" s="127"/>
      <c r="B9" s="127"/>
      <c r="C9" s="129">
        <f>'Orçamento Sintético'!I10</f>
        <v>8944.76</v>
      </c>
      <c r="D9" s="136">
        <f>C9*D8</f>
        <v>8944.76</v>
      </c>
      <c r="E9" s="128"/>
      <c r="F9" s="128"/>
      <c r="G9" s="128"/>
    </row>
    <row r="10" spans="1:7" s="58" customFormat="1" ht="15.95" customHeight="1" x14ac:dyDescent="0.2">
      <c r="A10" s="127" t="s">
        <v>21</v>
      </c>
      <c r="B10" s="127" t="s">
        <v>22</v>
      </c>
      <c r="C10" s="128" t="s">
        <v>1382</v>
      </c>
      <c r="D10" s="137">
        <v>1</v>
      </c>
      <c r="E10" s="130" t="s">
        <v>233</v>
      </c>
      <c r="F10" s="130" t="s">
        <v>233</v>
      </c>
      <c r="G10" s="130" t="s">
        <v>233</v>
      </c>
    </row>
    <row r="11" spans="1:7" s="114" customFormat="1" ht="15.95" customHeight="1" x14ac:dyDescent="0.2">
      <c r="A11" s="127"/>
      <c r="B11" s="127"/>
      <c r="C11" s="131">
        <f>'Orçamento Sintético'!I13</f>
        <v>2796.1499999999996</v>
      </c>
      <c r="D11" s="136">
        <f>C11*D10</f>
        <v>2796.1499999999996</v>
      </c>
      <c r="E11" s="128"/>
      <c r="F11" s="128"/>
      <c r="G11" s="128"/>
    </row>
    <row r="12" spans="1:7" s="58" customFormat="1" ht="15.95" customHeight="1" x14ac:dyDescent="0.2">
      <c r="A12" s="127" t="s">
        <v>42</v>
      </c>
      <c r="B12" s="127" t="s">
        <v>43</v>
      </c>
      <c r="C12" s="132" t="s">
        <v>1382</v>
      </c>
      <c r="D12" s="137">
        <v>0.2</v>
      </c>
      <c r="E12" s="137">
        <v>0.8</v>
      </c>
      <c r="F12" s="130" t="s">
        <v>233</v>
      </c>
      <c r="G12" s="130" t="s">
        <v>233</v>
      </c>
    </row>
    <row r="13" spans="1:7" s="114" customFormat="1" ht="15.95" customHeight="1" x14ac:dyDescent="0.2">
      <c r="A13" s="127"/>
      <c r="B13" s="127"/>
      <c r="C13" s="131">
        <f>'Orçamento Sintético'!I20</f>
        <v>14538.259999999997</v>
      </c>
      <c r="D13" s="138">
        <f>C13*D12</f>
        <v>2907.6519999999996</v>
      </c>
      <c r="E13" s="138">
        <f>C13*E12</f>
        <v>11630.607999999998</v>
      </c>
      <c r="F13" s="128"/>
      <c r="G13" s="128"/>
    </row>
    <row r="14" spans="1:7" s="58" customFormat="1" ht="15.95" customHeight="1" x14ac:dyDescent="0.2">
      <c r="A14" s="127" t="s">
        <v>99</v>
      </c>
      <c r="B14" s="127" t="s">
        <v>100</v>
      </c>
      <c r="C14" s="134">
        <v>1</v>
      </c>
      <c r="D14" s="130" t="s">
        <v>233</v>
      </c>
      <c r="E14" s="137">
        <v>0.2</v>
      </c>
      <c r="F14" s="137">
        <v>0.8</v>
      </c>
      <c r="G14" s="130" t="s">
        <v>233</v>
      </c>
    </row>
    <row r="15" spans="1:7" s="114" customFormat="1" ht="15.95" customHeight="1" x14ac:dyDescent="0.2">
      <c r="A15" s="127"/>
      <c r="B15" s="127"/>
      <c r="C15" s="131">
        <f>'Orçamento Sintético'!I38</f>
        <v>76915.290000000008</v>
      </c>
      <c r="D15" s="128"/>
      <c r="E15" s="138">
        <f>C15*E14</f>
        <v>15383.058000000003</v>
      </c>
      <c r="F15" s="138">
        <f>C15*F14</f>
        <v>61532.232000000011</v>
      </c>
      <c r="G15" s="128"/>
    </row>
    <row r="16" spans="1:7" s="58" customFormat="1" ht="15.95" customHeight="1" x14ac:dyDescent="0.2">
      <c r="A16" s="127" t="s">
        <v>143</v>
      </c>
      <c r="B16" s="127" t="s">
        <v>144</v>
      </c>
      <c r="C16" s="132" t="s">
        <v>1382</v>
      </c>
      <c r="D16" s="130" t="s">
        <v>233</v>
      </c>
      <c r="E16" s="130" t="s">
        <v>233</v>
      </c>
      <c r="F16" s="137">
        <v>0.2</v>
      </c>
      <c r="G16" s="137">
        <v>0.8</v>
      </c>
    </row>
    <row r="17" spans="1:9" s="114" customFormat="1" ht="15.95" customHeight="1" x14ac:dyDescent="0.2">
      <c r="A17" s="127"/>
      <c r="B17" s="127"/>
      <c r="C17" s="131">
        <f>'Orçamento Sintético'!I53</f>
        <v>2593.0399999999995</v>
      </c>
      <c r="D17" s="128"/>
      <c r="E17" s="128"/>
      <c r="F17" s="138">
        <f>C17*F16</f>
        <v>518.60799999999995</v>
      </c>
      <c r="G17" s="138">
        <f>C17*G16</f>
        <v>2074.4319999999998</v>
      </c>
    </row>
    <row r="18" spans="1:9" s="58" customFormat="1" ht="15.95" customHeight="1" x14ac:dyDescent="0.2">
      <c r="A18" s="127" t="s">
        <v>173</v>
      </c>
      <c r="B18" s="127" t="s">
        <v>174</v>
      </c>
      <c r="C18" s="128" t="s">
        <v>1382</v>
      </c>
      <c r="D18" s="130" t="s">
        <v>233</v>
      </c>
      <c r="E18" s="130" t="s">
        <v>233</v>
      </c>
      <c r="F18" s="130" t="s">
        <v>233</v>
      </c>
      <c r="G18" s="137">
        <v>1</v>
      </c>
    </row>
    <row r="19" spans="1:9" s="114" customFormat="1" ht="15.95" customHeight="1" x14ac:dyDescent="0.2">
      <c r="A19" s="139"/>
      <c r="B19" s="140"/>
      <c r="C19" s="141">
        <f>'Orçamento Sintético'!I63</f>
        <v>132.9</v>
      </c>
      <c r="D19" s="128"/>
      <c r="E19" s="128"/>
      <c r="F19" s="128"/>
      <c r="G19" s="138">
        <f>C19*G18</f>
        <v>132.9</v>
      </c>
    </row>
    <row r="20" spans="1:9" s="114" customFormat="1" ht="15.95" customHeight="1" x14ac:dyDescent="0.2">
      <c r="A20" s="127"/>
      <c r="B20" s="128" t="s">
        <v>1383</v>
      </c>
      <c r="C20" s="129">
        <f>C9+C11+C13+C15+C17+C19</f>
        <v>105920.4</v>
      </c>
      <c r="D20" s="128"/>
      <c r="E20" s="128"/>
      <c r="F20" s="128"/>
      <c r="G20" s="133"/>
    </row>
    <row r="21" spans="1:9" s="58" customFormat="1" x14ac:dyDescent="0.2">
      <c r="A21" s="150" t="s">
        <v>244</v>
      </c>
      <c r="B21" s="150"/>
      <c r="C21" s="62"/>
      <c r="D21" s="147">
        <f>D22/C20</f>
        <v>0.13829783497796458</v>
      </c>
      <c r="E21" s="147">
        <f>E22/C20</f>
        <v>0.25503742432996857</v>
      </c>
      <c r="F21" s="147">
        <f>F22/C20</f>
        <v>0.58582520458759613</v>
      </c>
      <c r="G21" s="147">
        <f>G22/C20</f>
        <v>2.0839536104470903E-2</v>
      </c>
    </row>
    <row r="22" spans="1:9" s="58" customFormat="1" ht="14.1" customHeight="1" x14ac:dyDescent="0.2">
      <c r="A22" s="150" t="s">
        <v>245</v>
      </c>
      <c r="B22" s="150"/>
      <c r="C22" s="62"/>
      <c r="D22" s="120">
        <f>D9+D11+D13+D15+D17+D19</f>
        <v>14648.562</v>
      </c>
      <c r="E22" s="120">
        <f>E9+E11+E13+E15+E17+E19</f>
        <v>27013.666000000001</v>
      </c>
      <c r="F22" s="120">
        <f>F9+F11+F13+F15+F17+F19</f>
        <v>62050.840000000011</v>
      </c>
      <c r="G22" s="120">
        <f>G9+G11+G13+G15+G17+G19</f>
        <v>2207.3319999999999</v>
      </c>
    </row>
    <row r="23" spans="1:9" s="58" customFormat="1" ht="14.1" customHeight="1" x14ac:dyDescent="0.2">
      <c r="A23" s="150" t="s">
        <v>246</v>
      </c>
      <c r="B23" s="150"/>
      <c r="C23" s="62"/>
      <c r="D23" s="147">
        <f>D21</f>
        <v>0.13829783497796458</v>
      </c>
      <c r="E23" s="147">
        <f t="shared" ref="E23:G24" si="0">D23+E21</f>
        <v>0.39333525930793312</v>
      </c>
      <c r="F23" s="147">
        <f t="shared" si="0"/>
        <v>0.97916046389552924</v>
      </c>
      <c r="G23" s="147">
        <f t="shared" si="0"/>
        <v>1.0000000000000002</v>
      </c>
    </row>
    <row r="24" spans="1:9" x14ac:dyDescent="0.2">
      <c r="A24" s="150" t="s">
        <v>247</v>
      </c>
      <c r="B24" s="150"/>
      <c r="C24" s="62"/>
      <c r="D24" s="120">
        <f>D9+D11+D13+D15+D17+D19</f>
        <v>14648.562</v>
      </c>
      <c r="E24" s="120">
        <f t="shared" si="0"/>
        <v>41662.228000000003</v>
      </c>
      <c r="F24" s="120">
        <f t="shared" si="0"/>
        <v>103713.06800000001</v>
      </c>
      <c r="G24" s="120">
        <f t="shared" si="0"/>
        <v>105920.40000000001</v>
      </c>
    </row>
    <row r="25" spans="1:9" s="5" customFormat="1" ht="54" customHeight="1" x14ac:dyDescent="0.2">
      <c r="A25" s="155" t="s">
        <v>183</v>
      </c>
      <c r="B25" s="155"/>
      <c r="C25" s="155"/>
      <c r="D25" s="155"/>
      <c r="E25" s="155"/>
      <c r="F25" s="155"/>
      <c r="G25" s="9"/>
      <c r="H25" s="9"/>
      <c r="I25" s="9"/>
    </row>
    <row r="26" spans="1:9" x14ac:dyDescent="0.2">
      <c r="A26" s="153"/>
      <c r="B26" s="167"/>
      <c r="C26" s="167"/>
      <c r="D26" s="167"/>
      <c r="E26" s="167"/>
      <c r="F26" s="167"/>
    </row>
  </sheetData>
  <mergeCells count="9">
    <mergeCell ref="A26:F26"/>
    <mergeCell ref="A25:F25"/>
    <mergeCell ref="D4:E4"/>
    <mergeCell ref="D5:E5"/>
    <mergeCell ref="A6:G6"/>
    <mergeCell ref="A21:B21"/>
    <mergeCell ref="A22:B22"/>
    <mergeCell ref="A23:B23"/>
    <mergeCell ref="A24:B24"/>
  </mergeCells>
  <pageMargins left="0.51181102362204722" right="0.51181102362204722" top="0.78740157480314965" bottom="0.78740157480314965" header="0.31496062992125984" footer="0.31496062992125984"/>
  <pageSetup paperSize="9" scale="85" orientation="landscape" r:id="rId1"/>
  <ignoredErrors>
    <ignoredError sqref="A5:F5 B4:F4" numberStoredAsText="1"/>
  </ignoredErrors>
  <drawing r:id="rId2"/>
  <legacyDrawing r:id="rId3"/>
  <oleObjects>
    <mc:AlternateContent xmlns:mc="http://schemas.openxmlformats.org/markup-compatibility/2006">
      <mc:Choice Requires="x14">
        <oleObject shapeId="5121" r:id="rId4">
          <objectPr defaultSize="0" autoPict="0" r:id="rId5">
            <anchor moveWithCells="1" sizeWithCells="1">
              <from>
                <xdr:col>4</xdr:col>
                <xdr:colOff>866775</xdr:colOff>
                <xdr:row>1</xdr:row>
                <xdr:rowOff>19050</xdr:rowOff>
              </from>
              <to>
                <xdr:col>5</xdr:col>
                <xdr:colOff>685800</xdr:colOff>
                <xdr:row>4</xdr:row>
                <xdr:rowOff>152400</xdr:rowOff>
              </to>
            </anchor>
          </objectPr>
        </oleObject>
      </mc:Choice>
      <mc:Fallback>
        <oleObject shapeId="512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95"/>
  <sheetViews>
    <sheetView view="pageBreakPreview" topLeftCell="A130" zoomScaleNormal="100" zoomScaleSheetLayoutView="100" workbookViewId="0">
      <selection activeCell="A171" sqref="A171"/>
    </sheetView>
  </sheetViews>
  <sheetFormatPr defaultColWidth="9" defaultRowHeight="14.25" x14ac:dyDescent="0.2"/>
  <cols>
    <col min="1" max="2" width="10" style="1" bestFit="1" customWidth="1"/>
    <col min="3" max="3" width="60" style="1" bestFit="1" customWidth="1"/>
    <col min="4" max="4" width="25" style="1" bestFit="1" customWidth="1"/>
    <col min="5" max="5" width="10" style="1" bestFit="1" customWidth="1"/>
    <col min="6" max="15" width="13" style="1" bestFit="1" customWidth="1"/>
    <col min="16" max="16384" width="9" style="1"/>
  </cols>
  <sheetData>
    <row r="1" spans="1:15" ht="15" x14ac:dyDescent="0.2">
      <c r="A1" s="50"/>
      <c r="B1" s="50"/>
      <c r="C1" s="50"/>
      <c r="D1" s="50"/>
      <c r="E1" s="175"/>
      <c r="F1" s="175"/>
      <c r="G1" s="175"/>
      <c r="H1" s="175"/>
      <c r="I1" s="175"/>
      <c r="J1" s="175"/>
      <c r="K1" s="175"/>
      <c r="L1" s="176"/>
      <c r="M1" s="176"/>
      <c r="N1" s="176"/>
      <c r="O1" s="176"/>
    </row>
    <row r="2" spans="1:15" s="5" customFormat="1" ht="15.75" x14ac:dyDescent="0.2">
      <c r="A2" s="49" t="str">
        <f>'Orçamento Sintético'!A2</f>
        <v>Proprietário: PREFEITURA MUNICIPAL DE SANTA GERTRUDES</v>
      </c>
      <c r="B2" s="51"/>
      <c r="C2" s="51"/>
      <c r="D2" s="52"/>
      <c r="E2" s="171"/>
      <c r="F2" s="171"/>
      <c r="G2" s="171"/>
      <c r="H2" s="171"/>
      <c r="I2" s="52"/>
      <c r="J2" s="53"/>
      <c r="K2" s="40"/>
      <c r="L2" s="40"/>
      <c r="M2" s="40"/>
      <c r="N2" s="40"/>
      <c r="O2" s="40"/>
    </row>
    <row r="3" spans="1:15" s="5" customFormat="1" ht="15.75" x14ac:dyDescent="0.2">
      <c r="A3" s="49" t="str">
        <f>'Orçamento Sintético'!A3</f>
        <v>Obra :  INSTALAÇÃO DE  RESERVATORIO EM PLÁSTICO REFORÇADO  COM FIBRA DE VIDRO PARA ÁGUA DE CONSUMO E RESERVA DE INCÊNDIO</v>
      </c>
      <c r="B3" s="54"/>
      <c r="C3" s="54"/>
      <c r="D3" s="53"/>
      <c r="E3" s="57"/>
      <c r="F3" s="57"/>
      <c r="G3" s="172"/>
      <c r="H3" s="172"/>
      <c r="I3" s="53"/>
      <c r="J3" s="53"/>
      <c r="K3" s="40"/>
      <c r="L3" s="40"/>
      <c r="M3" s="40"/>
      <c r="N3" s="40"/>
      <c r="O3" s="40"/>
    </row>
    <row r="4" spans="1:15" s="5" customFormat="1" ht="15.75" x14ac:dyDescent="0.2">
      <c r="A4" s="49" t="str">
        <f>'Orçamento Sintético'!A4</f>
        <v xml:space="preserve">Local : CRECHE TEREZA PASCON VITTE, RUA 5, Nº 755 - JARDIM RESIDENCIAL INDAIA 2, SANTA GERTRUDES / SP  </v>
      </c>
      <c r="B4" s="54"/>
      <c r="C4" s="54"/>
      <c r="D4" s="53"/>
      <c r="E4" s="53"/>
      <c r="F4" s="53"/>
      <c r="G4" s="53"/>
      <c r="H4" s="53"/>
      <c r="I4" s="53"/>
      <c r="J4" s="53"/>
      <c r="K4" s="40"/>
      <c r="L4" s="40"/>
      <c r="M4" s="40"/>
      <c r="N4" s="40"/>
      <c r="O4" s="40"/>
    </row>
    <row r="5" spans="1:15" s="5" customFormat="1" ht="15.75" x14ac:dyDescent="0.2">
      <c r="A5" s="49" t="str">
        <f>'Orçamento Sintético'!A5</f>
        <v>Data Base : julho / 2021</v>
      </c>
      <c r="B5" s="54"/>
      <c r="C5" s="54"/>
      <c r="D5" s="53"/>
      <c r="E5" s="53"/>
      <c r="F5" s="53"/>
      <c r="G5" s="53"/>
      <c r="H5" s="53"/>
      <c r="I5" s="53"/>
      <c r="J5" s="53"/>
      <c r="K5" s="40"/>
      <c r="L5" s="40"/>
      <c r="M5" s="40"/>
      <c r="N5" s="40"/>
      <c r="O5" s="40"/>
    </row>
    <row r="6" spans="1:15" s="5" customFormat="1" ht="15.75" x14ac:dyDescent="0.2">
      <c r="A6" s="49" t="str">
        <f>'Orçamento Sintético'!A6</f>
        <v>Arquivo:  052 - O - 1601 - 20 - 001_2</v>
      </c>
      <c r="B6" s="54"/>
      <c r="C6" s="54"/>
      <c r="D6" s="53"/>
      <c r="E6" s="53"/>
      <c r="F6" s="53"/>
      <c r="G6" s="53"/>
      <c r="H6" s="53"/>
      <c r="I6" s="53"/>
      <c r="J6" s="53"/>
      <c r="K6" s="40"/>
      <c r="L6" s="40"/>
      <c r="M6" s="40"/>
      <c r="N6" s="40"/>
      <c r="O6" s="40"/>
    </row>
    <row r="7" spans="1:15" ht="25.5" customHeight="1" x14ac:dyDescent="0.2">
      <c r="A7" s="55"/>
      <c r="B7" s="55"/>
      <c r="C7" s="55"/>
      <c r="D7" s="55"/>
      <c r="E7" s="177"/>
      <c r="F7" s="177"/>
      <c r="G7" s="177"/>
      <c r="H7" s="177"/>
      <c r="I7" s="177"/>
      <c r="J7" s="177"/>
      <c r="K7" s="177"/>
      <c r="L7" s="178"/>
      <c r="M7" s="178"/>
      <c r="N7" s="178"/>
      <c r="O7" s="178"/>
    </row>
    <row r="8" spans="1:15" s="44" customFormat="1" ht="15" x14ac:dyDescent="0.25">
      <c r="A8" s="168" t="s">
        <v>567</v>
      </c>
      <c r="B8" s="167"/>
      <c r="C8" s="167"/>
      <c r="D8" s="167"/>
      <c r="E8" s="167"/>
      <c r="F8" s="167"/>
      <c r="G8" s="167"/>
      <c r="H8" s="167"/>
      <c r="I8" s="167"/>
      <c r="J8" s="167"/>
      <c r="K8" s="167"/>
      <c r="L8" s="167"/>
      <c r="M8" s="167"/>
      <c r="N8" s="167"/>
      <c r="O8" s="167"/>
    </row>
    <row r="9" spans="1:15" s="58" customFormat="1" ht="20.100000000000001" customHeight="1" x14ac:dyDescent="0.2">
      <c r="A9" s="173" t="s">
        <v>1</v>
      </c>
      <c r="B9" s="161" t="s">
        <v>2</v>
      </c>
      <c r="C9" s="161" t="s">
        <v>3</v>
      </c>
      <c r="D9" s="161" t="s">
        <v>249</v>
      </c>
      <c r="E9" s="174" t="s">
        <v>4</v>
      </c>
      <c r="F9" s="174" t="s">
        <v>568</v>
      </c>
      <c r="G9" s="173"/>
      <c r="H9" s="174" t="s">
        <v>569</v>
      </c>
      <c r="I9" s="173"/>
      <c r="J9" s="174" t="s">
        <v>8</v>
      </c>
      <c r="K9" s="173"/>
      <c r="L9" s="173"/>
      <c r="M9" s="173" t="s">
        <v>570</v>
      </c>
      <c r="N9" s="173" t="s">
        <v>571</v>
      </c>
      <c r="O9" s="173" t="s">
        <v>572</v>
      </c>
    </row>
    <row r="10" spans="1:15" s="58" customFormat="1" ht="20.100000000000001" customHeight="1" x14ac:dyDescent="0.2">
      <c r="A10" s="173"/>
      <c r="B10" s="161"/>
      <c r="C10" s="161"/>
      <c r="D10" s="161"/>
      <c r="E10" s="174"/>
      <c r="F10" s="59" t="s">
        <v>573</v>
      </c>
      <c r="G10" s="59" t="s">
        <v>574</v>
      </c>
      <c r="H10" s="59" t="s">
        <v>573</v>
      </c>
      <c r="I10" s="59" t="s">
        <v>574</v>
      </c>
      <c r="J10" s="59" t="s">
        <v>573</v>
      </c>
      <c r="K10" s="59" t="s">
        <v>574</v>
      </c>
      <c r="L10" s="59" t="s">
        <v>575</v>
      </c>
      <c r="M10" s="173"/>
      <c r="N10" s="173"/>
      <c r="O10" s="173"/>
    </row>
    <row r="11" spans="1:15" s="39" customFormat="1" ht="24" customHeight="1" x14ac:dyDescent="0.2">
      <c r="A11" s="96" t="s">
        <v>513</v>
      </c>
      <c r="B11" s="94" t="s">
        <v>129</v>
      </c>
      <c r="C11" s="94" t="s">
        <v>514</v>
      </c>
      <c r="D11" s="94" t="s">
        <v>259</v>
      </c>
      <c r="E11" s="95" t="s">
        <v>131</v>
      </c>
      <c r="F11" s="96" t="s">
        <v>576</v>
      </c>
      <c r="G11" s="96" t="s">
        <v>233</v>
      </c>
      <c r="H11" s="96" t="s">
        <v>1005</v>
      </c>
      <c r="I11" s="96" t="s">
        <v>233</v>
      </c>
      <c r="J11" s="96" t="s">
        <v>1005</v>
      </c>
      <c r="K11" s="96" t="s">
        <v>233</v>
      </c>
      <c r="L11" s="97">
        <v>63947.61</v>
      </c>
      <c r="M11" s="96" t="s">
        <v>1248</v>
      </c>
      <c r="N11" s="97">
        <v>63947.61</v>
      </c>
      <c r="O11" s="96" t="s">
        <v>1248</v>
      </c>
    </row>
    <row r="12" spans="1:15" s="39" customFormat="1" ht="24" customHeight="1" x14ac:dyDescent="0.2">
      <c r="A12" s="96" t="s">
        <v>480</v>
      </c>
      <c r="B12" s="94" t="s">
        <v>14</v>
      </c>
      <c r="C12" s="94" t="s">
        <v>481</v>
      </c>
      <c r="D12" s="94" t="s">
        <v>259</v>
      </c>
      <c r="E12" s="95" t="s">
        <v>53</v>
      </c>
      <c r="F12" s="96" t="s">
        <v>581</v>
      </c>
      <c r="G12" s="96" t="s">
        <v>233</v>
      </c>
      <c r="H12" s="96" t="s">
        <v>1171</v>
      </c>
      <c r="I12" s="96" t="s">
        <v>233</v>
      </c>
      <c r="J12" s="96" t="s">
        <v>1172</v>
      </c>
      <c r="K12" s="96" t="s">
        <v>233</v>
      </c>
      <c r="L12" s="97">
        <v>4057.95</v>
      </c>
      <c r="M12" s="96" t="s">
        <v>1249</v>
      </c>
      <c r="N12" s="97">
        <v>68005.56</v>
      </c>
      <c r="O12" s="96" t="s">
        <v>1250</v>
      </c>
    </row>
    <row r="13" spans="1:15" s="39" customFormat="1" ht="36" customHeight="1" x14ac:dyDescent="0.2">
      <c r="A13" s="96" t="s">
        <v>266</v>
      </c>
      <c r="B13" s="94" t="s">
        <v>14</v>
      </c>
      <c r="C13" s="94" t="s">
        <v>267</v>
      </c>
      <c r="D13" s="94" t="s">
        <v>259</v>
      </c>
      <c r="E13" s="95" t="s">
        <v>16</v>
      </c>
      <c r="F13" s="96" t="s">
        <v>577</v>
      </c>
      <c r="G13" s="96" t="s">
        <v>233</v>
      </c>
      <c r="H13" s="96" t="s">
        <v>578</v>
      </c>
      <c r="I13" s="96" t="s">
        <v>233</v>
      </c>
      <c r="J13" s="96" t="s">
        <v>579</v>
      </c>
      <c r="K13" s="96" t="s">
        <v>233</v>
      </c>
      <c r="L13" s="97">
        <v>3753.9</v>
      </c>
      <c r="M13" s="96" t="s">
        <v>1251</v>
      </c>
      <c r="N13" s="97">
        <v>71759.460000000006</v>
      </c>
      <c r="O13" s="96" t="s">
        <v>1252</v>
      </c>
    </row>
    <row r="14" spans="1:15" s="39" customFormat="1" ht="24" customHeight="1" x14ac:dyDescent="0.2">
      <c r="A14" s="96" t="s">
        <v>384</v>
      </c>
      <c r="B14" s="94" t="s">
        <v>14</v>
      </c>
      <c r="C14" s="94" t="s">
        <v>385</v>
      </c>
      <c r="D14" s="94" t="s">
        <v>259</v>
      </c>
      <c r="E14" s="95" t="s">
        <v>67</v>
      </c>
      <c r="F14" s="96" t="s">
        <v>580</v>
      </c>
      <c r="G14" s="96" t="s">
        <v>233</v>
      </c>
      <c r="H14" s="96" t="s">
        <v>1173</v>
      </c>
      <c r="I14" s="96" t="s">
        <v>233</v>
      </c>
      <c r="J14" s="96" t="s">
        <v>1174</v>
      </c>
      <c r="K14" s="96" t="s">
        <v>233</v>
      </c>
      <c r="L14" s="97">
        <v>3197.8152</v>
      </c>
      <c r="M14" s="96" t="s">
        <v>1253</v>
      </c>
      <c r="N14" s="97">
        <v>74957.275200000004</v>
      </c>
      <c r="O14" s="96" t="s">
        <v>1254</v>
      </c>
    </row>
    <row r="15" spans="1:15" s="39" customFormat="1" ht="24" customHeight="1" x14ac:dyDescent="0.2">
      <c r="A15" s="96" t="s">
        <v>372</v>
      </c>
      <c r="B15" s="94" t="s">
        <v>14</v>
      </c>
      <c r="C15" s="94" t="s">
        <v>48</v>
      </c>
      <c r="D15" s="94" t="s">
        <v>259</v>
      </c>
      <c r="E15" s="95" t="s">
        <v>49</v>
      </c>
      <c r="F15" s="96" t="s">
        <v>576</v>
      </c>
      <c r="G15" s="96" t="s">
        <v>233</v>
      </c>
      <c r="H15" s="96" t="s">
        <v>582</v>
      </c>
      <c r="I15" s="96" t="s">
        <v>233</v>
      </c>
      <c r="J15" s="96" t="s">
        <v>582</v>
      </c>
      <c r="K15" s="96" t="s">
        <v>233</v>
      </c>
      <c r="L15" s="97">
        <v>2075.1</v>
      </c>
      <c r="M15" s="96" t="s">
        <v>1255</v>
      </c>
      <c r="N15" s="97">
        <v>77032.375199999995</v>
      </c>
      <c r="O15" s="96" t="s">
        <v>1256</v>
      </c>
    </row>
    <row r="16" spans="1:15" s="39" customFormat="1" ht="24" customHeight="1" x14ac:dyDescent="0.2">
      <c r="A16" s="96" t="s">
        <v>342</v>
      </c>
      <c r="B16" s="94" t="s">
        <v>19</v>
      </c>
      <c r="C16" s="94" t="s">
        <v>343</v>
      </c>
      <c r="D16" s="94" t="s">
        <v>259</v>
      </c>
      <c r="E16" s="95" t="s">
        <v>195</v>
      </c>
      <c r="F16" s="96" t="s">
        <v>1257</v>
      </c>
      <c r="G16" s="96" t="s">
        <v>233</v>
      </c>
      <c r="H16" s="96" t="s">
        <v>1015</v>
      </c>
      <c r="I16" s="96" t="s">
        <v>233</v>
      </c>
      <c r="J16" s="96" t="s">
        <v>1258</v>
      </c>
      <c r="K16" s="96" t="s">
        <v>233</v>
      </c>
      <c r="L16" s="97">
        <v>1942.4767051040001</v>
      </c>
      <c r="M16" s="96" t="s">
        <v>1259</v>
      </c>
      <c r="N16" s="97">
        <v>78974.851905100004</v>
      </c>
      <c r="O16" s="96" t="s">
        <v>1260</v>
      </c>
    </row>
    <row r="17" spans="1:15" s="39" customFormat="1" ht="24" customHeight="1" x14ac:dyDescent="0.2">
      <c r="A17" s="96" t="s">
        <v>472</v>
      </c>
      <c r="B17" s="94" t="s">
        <v>14</v>
      </c>
      <c r="C17" s="94" t="s">
        <v>473</v>
      </c>
      <c r="D17" s="94" t="s">
        <v>254</v>
      </c>
      <c r="E17" s="95" t="s">
        <v>32</v>
      </c>
      <c r="F17" s="96" t="s">
        <v>583</v>
      </c>
      <c r="G17" s="96" t="s">
        <v>233</v>
      </c>
      <c r="H17" s="96" t="s">
        <v>1175</v>
      </c>
      <c r="I17" s="96" t="s">
        <v>233</v>
      </c>
      <c r="J17" s="96" t="s">
        <v>1176</v>
      </c>
      <c r="K17" s="96" t="s">
        <v>233</v>
      </c>
      <c r="L17" s="97">
        <v>1535.82</v>
      </c>
      <c r="M17" s="96" t="s">
        <v>1261</v>
      </c>
      <c r="N17" s="97">
        <v>80510.671905099996</v>
      </c>
      <c r="O17" s="96" t="s">
        <v>1262</v>
      </c>
    </row>
    <row r="18" spans="1:15" s="39" customFormat="1" ht="24" customHeight="1" x14ac:dyDescent="0.2">
      <c r="A18" s="96" t="s">
        <v>478</v>
      </c>
      <c r="B18" s="94" t="s">
        <v>14</v>
      </c>
      <c r="C18" s="94" t="s">
        <v>479</v>
      </c>
      <c r="D18" s="94" t="s">
        <v>259</v>
      </c>
      <c r="E18" s="95" t="s">
        <v>53</v>
      </c>
      <c r="F18" s="96" t="s">
        <v>585</v>
      </c>
      <c r="G18" s="96" t="s">
        <v>233</v>
      </c>
      <c r="H18" s="96" t="s">
        <v>1177</v>
      </c>
      <c r="I18" s="96" t="s">
        <v>233</v>
      </c>
      <c r="J18" s="96" t="s">
        <v>1178</v>
      </c>
      <c r="K18" s="96" t="s">
        <v>233</v>
      </c>
      <c r="L18" s="97">
        <v>1435.4760000000001</v>
      </c>
      <c r="M18" s="96" t="s">
        <v>1263</v>
      </c>
      <c r="N18" s="97">
        <v>81946.147905100006</v>
      </c>
      <c r="O18" s="96" t="s">
        <v>1264</v>
      </c>
    </row>
    <row r="19" spans="1:15" s="39" customFormat="1" ht="24" customHeight="1" x14ac:dyDescent="0.2">
      <c r="A19" s="96" t="s">
        <v>429</v>
      </c>
      <c r="B19" s="94" t="s">
        <v>19</v>
      </c>
      <c r="C19" s="94" t="s">
        <v>430</v>
      </c>
      <c r="D19" s="94" t="s">
        <v>259</v>
      </c>
      <c r="E19" s="95" t="s">
        <v>67</v>
      </c>
      <c r="F19" s="96" t="s">
        <v>1006</v>
      </c>
      <c r="G19" s="96" t="s">
        <v>233</v>
      </c>
      <c r="H19" s="96" t="s">
        <v>1007</v>
      </c>
      <c r="I19" s="96" t="s">
        <v>233</v>
      </c>
      <c r="J19" s="96" t="s">
        <v>1008</v>
      </c>
      <c r="K19" s="96" t="s">
        <v>233</v>
      </c>
      <c r="L19" s="97">
        <v>1378.1671815509999</v>
      </c>
      <c r="M19" s="96" t="s">
        <v>1265</v>
      </c>
      <c r="N19" s="97">
        <v>83324.315086699993</v>
      </c>
      <c r="O19" s="96" t="s">
        <v>1266</v>
      </c>
    </row>
    <row r="20" spans="1:15" s="39" customFormat="1" ht="24" customHeight="1" x14ac:dyDescent="0.2">
      <c r="A20" s="96" t="s">
        <v>492</v>
      </c>
      <c r="B20" s="94" t="s">
        <v>19</v>
      </c>
      <c r="C20" s="94" t="s">
        <v>493</v>
      </c>
      <c r="D20" s="94" t="s">
        <v>259</v>
      </c>
      <c r="E20" s="95" t="s">
        <v>53</v>
      </c>
      <c r="F20" s="96" t="s">
        <v>586</v>
      </c>
      <c r="G20" s="96" t="s">
        <v>233</v>
      </c>
      <c r="H20" s="96" t="s">
        <v>1009</v>
      </c>
      <c r="I20" s="96" t="s">
        <v>233</v>
      </c>
      <c r="J20" s="96" t="s">
        <v>1010</v>
      </c>
      <c r="K20" s="96" t="s">
        <v>233</v>
      </c>
      <c r="L20" s="97">
        <v>1178.32</v>
      </c>
      <c r="M20" s="96" t="s">
        <v>1011</v>
      </c>
      <c r="N20" s="97">
        <v>84502.6350867</v>
      </c>
      <c r="O20" s="96" t="s">
        <v>1267</v>
      </c>
    </row>
    <row r="21" spans="1:15" s="39" customFormat="1" ht="24" customHeight="1" x14ac:dyDescent="0.2">
      <c r="A21" s="100" t="s">
        <v>382</v>
      </c>
      <c r="B21" s="98" t="s">
        <v>14</v>
      </c>
      <c r="C21" s="98" t="s">
        <v>383</v>
      </c>
      <c r="D21" s="98" t="s">
        <v>259</v>
      </c>
      <c r="E21" s="99" t="s">
        <v>57</v>
      </c>
      <c r="F21" s="100" t="s">
        <v>584</v>
      </c>
      <c r="G21" s="100" t="s">
        <v>233</v>
      </c>
      <c r="H21" s="100" t="s">
        <v>1179</v>
      </c>
      <c r="I21" s="100" t="s">
        <v>233</v>
      </c>
      <c r="J21" s="100" t="s">
        <v>1180</v>
      </c>
      <c r="K21" s="100" t="s">
        <v>233</v>
      </c>
      <c r="L21" s="101">
        <v>1160.1021599999999</v>
      </c>
      <c r="M21" s="100" t="s">
        <v>1268</v>
      </c>
      <c r="N21" s="101">
        <v>85662.737246699995</v>
      </c>
      <c r="O21" s="100" t="s">
        <v>1269</v>
      </c>
    </row>
    <row r="22" spans="1:15" s="39" customFormat="1" ht="24" customHeight="1" x14ac:dyDescent="0.2">
      <c r="A22" s="100" t="s">
        <v>470</v>
      </c>
      <c r="B22" s="98" t="s">
        <v>14</v>
      </c>
      <c r="C22" s="98" t="s">
        <v>471</v>
      </c>
      <c r="D22" s="98" t="s">
        <v>254</v>
      </c>
      <c r="E22" s="99" t="s">
        <v>32</v>
      </c>
      <c r="F22" s="100" t="s">
        <v>583</v>
      </c>
      <c r="G22" s="100" t="s">
        <v>233</v>
      </c>
      <c r="H22" s="100" t="s">
        <v>1181</v>
      </c>
      <c r="I22" s="100" t="s">
        <v>233</v>
      </c>
      <c r="J22" s="100" t="s">
        <v>1182</v>
      </c>
      <c r="K22" s="100" t="s">
        <v>233</v>
      </c>
      <c r="L22" s="101">
        <v>1019.226</v>
      </c>
      <c r="M22" s="100" t="s">
        <v>1270</v>
      </c>
      <c r="N22" s="101">
        <v>86681.963246700005</v>
      </c>
      <c r="O22" s="100" t="s">
        <v>1271</v>
      </c>
    </row>
    <row r="23" spans="1:15" s="39" customFormat="1" ht="24" customHeight="1" x14ac:dyDescent="0.2">
      <c r="A23" s="100" t="s">
        <v>476</v>
      </c>
      <c r="B23" s="98" t="s">
        <v>14</v>
      </c>
      <c r="C23" s="98" t="s">
        <v>477</v>
      </c>
      <c r="D23" s="98" t="s">
        <v>259</v>
      </c>
      <c r="E23" s="99" t="s">
        <v>53</v>
      </c>
      <c r="F23" s="100" t="s">
        <v>593</v>
      </c>
      <c r="G23" s="100" t="s">
        <v>233</v>
      </c>
      <c r="H23" s="100" t="s">
        <v>1183</v>
      </c>
      <c r="I23" s="100" t="s">
        <v>233</v>
      </c>
      <c r="J23" s="100" t="s">
        <v>1184</v>
      </c>
      <c r="K23" s="100" t="s">
        <v>233</v>
      </c>
      <c r="L23" s="101">
        <v>960.15</v>
      </c>
      <c r="M23" s="100" t="s">
        <v>1272</v>
      </c>
      <c r="N23" s="101">
        <v>87642.113246699999</v>
      </c>
      <c r="O23" s="100" t="s">
        <v>1273</v>
      </c>
    </row>
    <row r="24" spans="1:15" s="39" customFormat="1" ht="24" customHeight="1" x14ac:dyDescent="0.2">
      <c r="A24" s="100" t="s">
        <v>587</v>
      </c>
      <c r="B24" s="98" t="s">
        <v>19</v>
      </c>
      <c r="C24" s="98" t="s">
        <v>588</v>
      </c>
      <c r="D24" s="98" t="s">
        <v>254</v>
      </c>
      <c r="E24" s="99" t="s">
        <v>32</v>
      </c>
      <c r="F24" s="100" t="s">
        <v>1012</v>
      </c>
      <c r="G24" s="100" t="s">
        <v>233</v>
      </c>
      <c r="H24" s="100" t="s">
        <v>1013</v>
      </c>
      <c r="I24" s="100" t="s">
        <v>233</v>
      </c>
      <c r="J24" s="100" t="s">
        <v>1014</v>
      </c>
      <c r="K24" s="100" t="s">
        <v>233</v>
      </c>
      <c r="L24" s="101">
        <v>941.178958986</v>
      </c>
      <c r="M24" s="100" t="s">
        <v>1274</v>
      </c>
      <c r="N24" s="101">
        <v>88583.292205699996</v>
      </c>
      <c r="O24" s="100" t="s">
        <v>1275</v>
      </c>
    </row>
    <row r="25" spans="1:15" s="39" customFormat="1" ht="24" customHeight="1" x14ac:dyDescent="0.2">
      <c r="A25" s="100" t="s">
        <v>419</v>
      </c>
      <c r="B25" s="98" t="s">
        <v>19</v>
      </c>
      <c r="C25" s="98" t="s">
        <v>420</v>
      </c>
      <c r="D25" s="98" t="s">
        <v>259</v>
      </c>
      <c r="E25" s="99" t="s">
        <v>53</v>
      </c>
      <c r="F25" s="100" t="s">
        <v>589</v>
      </c>
      <c r="G25" s="100" t="s">
        <v>233</v>
      </c>
      <c r="H25" s="100" t="s">
        <v>590</v>
      </c>
      <c r="I25" s="100" t="s">
        <v>233</v>
      </c>
      <c r="J25" s="100" t="s">
        <v>591</v>
      </c>
      <c r="K25" s="100" t="s">
        <v>233</v>
      </c>
      <c r="L25" s="101">
        <v>810.60819839999999</v>
      </c>
      <c r="M25" s="100" t="s">
        <v>1186</v>
      </c>
      <c r="N25" s="101">
        <v>89393.900404100001</v>
      </c>
      <c r="O25" s="100" t="s">
        <v>1276</v>
      </c>
    </row>
    <row r="26" spans="1:15" s="39" customFormat="1" ht="24" customHeight="1" x14ac:dyDescent="0.2">
      <c r="A26" s="100" t="s">
        <v>379</v>
      </c>
      <c r="B26" s="98" t="s">
        <v>14</v>
      </c>
      <c r="C26" s="98" t="s">
        <v>380</v>
      </c>
      <c r="D26" s="98" t="s">
        <v>254</v>
      </c>
      <c r="E26" s="99" t="s">
        <v>32</v>
      </c>
      <c r="F26" s="100" t="s">
        <v>592</v>
      </c>
      <c r="G26" s="100" t="s">
        <v>233</v>
      </c>
      <c r="H26" s="100" t="s">
        <v>1181</v>
      </c>
      <c r="I26" s="100" t="s">
        <v>233</v>
      </c>
      <c r="J26" s="100" t="s">
        <v>1185</v>
      </c>
      <c r="K26" s="100" t="s">
        <v>233</v>
      </c>
      <c r="L26" s="101">
        <v>807.78880000000004</v>
      </c>
      <c r="M26" s="100" t="s">
        <v>1277</v>
      </c>
      <c r="N26" s="101">
        <v>90201.689204099996</v>
      </c>
      <c r="O26" s="100" t="s">
        <v>1278</v>
      </c>
    </row>
    <row r="27" spans="1:15" s="39" customFormat="1" ht="24" customHeight="1" x14ac:dyDescent="0.2">
      <c r="A27" s="100" t="s">
        <v>381</v>
      </c>
      <c r="B27" s="98" t="s">
        <v>14</v>
      </c>
      <c r="C27" s="98" t="s">
        <v>52</v>
      </c>
      <c r="D27" s="98" t="s">
        <v>259</v>
      </c>
      <c r="E27" s="99" t="s">
        <v>53</v>
      </c>
      <c r="F27" s="100" t="s">
        <v>594</v>
      </c>
      <c r="G27" s="100" t="s">
        <v>233</v>
      </c>
      <c r="H27" s="100" t="s">
        <v>1187</v>
      </c>
      <c r="I27" s="100" t="s">
        <v>233</v>
      </c>
      <c r="J27" s="100" t="s">
        <v>1188</v>
      </c>
      <c r="K27" s="100" t="s">
        <v>233</v>
      </c>
      <c r="L27" s="101">
        <v>754</v>
      </c>
      <c r="M27" s="100" t="s">
        <v>1279</v>
      </c>
      <c r="N27" s="101">
        <v>90955.689204099996</v>
      </c>
      <c r="O27" s="100" t="s">
        <v>1280</v>
      </c>
    </row>
    <row r="28" spans="1:15" s="39" customFormat="1" ht="24" customHeight="1" x14ac:dyDescent="0.2">
      <c r="A28" s="100" t="s">
        <v>595</v>
      </c>
      <c r="B28" s="98" t="s">
        <v>19</v>
      </c>
      <c r="C28" s="98" t="s">
        <v>596</v>
      </c>
      <c r="D28" s="98" t="s">
        <v>259</v>
      </c>
      <c r="E28" s="99" t="s">
        <v>53</v>
      </c>
      <c r="F28" s="100" t="s">
        <v>597</v>
      </c>
      <c r="G28" s="100" t="s">
        <v>233</v>
      </c>
      <c r="H28" s="100" t="s">
        <v>598</v>
      </c>
      <c r="I28" s="100" t="s">
        <v>233</v>
      </c>
      <c r="J28" s="100" t="s">
        <v>599</v>
      </c>
      <c r="K28" s="100" t="s">
        <v>233</v>
      </c>
      <c r="L28" s="101">
        <v>676.28763820799998</v>
      </c>
      <c r="M28" s="100" t="s">
        <v>1281</v>
      </c>
      <c r="N28" s="101">
        <v>91631.976842300006</v>
      </c>
      <c r="O28" s="100" t="s">
        <v>1282</v>
      </c>
    </row>
    <row r="29" spans="1:15" s="39" customFormat="1" ht="24" customHeight="1" x14ac:dyDescent="0.2">
      <c r="A29" s="100" t="s">
        <v>346</v>
      </c>
      <c r="B29" s="98" t="s">
        <v>19</v>
      </c>
      <c r="C29" s="98" t="s">
        <v>347</v>
      </c>
      <c r="D29" s="98" t="s">
        <v>348</v>
      </c>
      <c r="E29" s="99" t="s">
        <v>32</v>
      </c>
      <c r="F29" s="100" t="s">
        <v>1283</v>
      </c>
      <c r="G29" s="100" t="s">
        <v>233</v>
      </c>
      <c r="H29" s="100" t="s">
        <v>603</v>
      </c>
      <c r="I29" s="100" t="s">
        <v>233</v>
      </c>
      <c r="J29" s="100" t="s">
        <v>1284</v>
      </c>
      <c r="K29" s="100" t="s">
        <v>233</v>
      </c>
      <c r="L29" s="101">
        <v>593.19477113599999</v>
      </c>
      <c r="M29" s="100" t="s">
        <v>1189</v>
      </c>
      <c r="N29" s="101">
        <v>92225.171613400002</v>
      </c>
      <c r="O29" s="100" t="s">
        <v>1285</v>
      </c>
    </row>
    <row r="30" spans="1:15" s="39" customFormat="1" ht="24" customHeight="1" x14ac:dyDescent="0.2">
      <c r="A30" s="100" t="s">
        <v>466</v>
      </c>
      <c r="B30" s="98" t="s">
        <v>97</v>
      </c>
      <c r="C30" s="98" t="s">
        <v>467</v>
      </c>
      <c r="D30" s="98" t="s">
        <v>259</v>
      </c>
      <c r="E30" s="99" t="s">
        <v>67</v>
      </c>
      <c r="F30" s="100" t="s">
        <v>600</v>
      </c>
      <c r="G30" s="100" t="s">
        <v>233</v>
      </c>
      <c r="H30" s="100" t="s">
        <v>601</v>
      </c>
      <c r="I30" s="100" t="s">
        <v>233</v>
      </c>
      <c r="J30" s="100" t="s">
        <v>602</v>
      </c>
      <c r="K30" s="100" t="s">
        <v>233</v>
      </c>
      <c r="L30" s="101">
        <v>585.20000000000005</v>
      </c>
      <c r="M30" s="100" t="s">
        <v>1286</v>
      </c>
      <c r="N30" s="101">
        <v>92810.371613399999</v>
      </c>
      <c r="O30" s="100" t="s">
        <v>1287</v>
      </c>
    </row>
    <row r="31" spans="1:15" s="39" customFormat="1" ht="24" customHeight="1" x14ac:dyDescent="0.2">
      <c r="A31" s="100" t="s">
        <v>604</v>
      </c>
      <c r="B31" s="98" t="s">
        <v>19</v>
      </c>
      <c r="C31" s="98" t="s">
        <v>605</v>
      </c>
      <c r="D31" s="98" t="s">
        <v>259</v>
      </c>
      <c r="E31" s="99" t="s">
        <v>53</v>
      </c>
      <c r="F31" s="100" t="s">
        <v>606</v>
      </c>
      <c r="G31" s="100" t="s">
        <v>233</v>
      </c>
      <c r="H31" s="100" t="s">
        <v>607</v>
      </c>
      <c r="I31" s="100" t="s">
        <v>233</v>
      </c>
      <c r="J31" s="100" t="s">
        <v>608</v>
      </c>
      <c r="K31" s="100" t="s">
        <v>233</v>
      </c>
      <c r="L31" s="101">
        <v>557.31274446400005</v>
      </c>
      <c r="M31" s="100" t="s">
        <v>1018</v>
      </c>
      <c r="N31" s="101">
        <v>93367.684357899998</v>
      </c>
      <c r="O31" s="100" t="s">
        <v>1288</v>
      </c>
    </row>
    <row r="32" spans="1:15" s="39" customFormat="1" ht="24" customHeight="1" x14ac:dyDescent="0.2">
      <c r="A32" s="100" t="s">
        <v>366</v>
      </c>
      <c r="B32" s="98" t="s">
        <v>19</v>
      </c>
      <c r="C32" s="98" t="s">
        <v>367</v>
      </c>
      <c r="D32" s="98" t="s">
        <v>254</v>
      </c>
      <c r="E32" s="99" t="s">
        <v>32</v>
      </c>
      <c r="F32" s="100" t="s">
        <v>1289</v>
      </c>
      <c r="G32" s="100" t="s">
        <v>233</v>
      </c>
      <c r="H32" s="100" t="s">
        <v>1016</v>
      </c>
      <c r="I32" s="100" t="s">
        <v>233</v>
      </c>
      <c r="J32" s="100" t="s">
        <v>1290</v>
      </c>
      <c r="K32" s="100" t="s">
        <v>233</v>
      </c>
      <c r="L32" s="101">
        <v>549.95946461999995</v>
      </c>
      <c r="M32" s="100" t="s">
        <v>1190</v>
      </c>
      <c r="N32" s="101">
        <v>93917.643822500002</v>
      </c>
      <c r="O32" s="100" t="s">
        <v>1291</v>
      </c>
    </row>
    <row r="33" spans="1:15" s="39" customFormat="1" ht="24" customHeight="1" x14ac:dyDescent="0.2">
      <c r="A33" s="100" t="s">
        <v>609</v>
      </c>
      <c r="B33" s="98" t="s">
        <v>19</v>
      </c>
      <c r="C33" s="98" t="s">
        <v>610</v>
      </c>
      <c r="D33" s="98" t="s">
        <v>254</v>
      </c>
      <c r="E33" s="99" t="s">
        <v>32</v>
      </c>
      <c r="F33" s="100" t="s">
        <v>611</v>
      </c>
      <c r="G33" s="100" t="s">
        <v>233</v>
      </c>
      <c r="H33" s="100" t="s">
        <v>1016</v>
      </c>
      <c r="I33" s="100" t="s">
        <v>233</v>
      </c>
      <c r="J33" s="100" t="s">
        <v>1017</v>
      </c>
      <c r="K33" s="100" t="s">
        <v>233</v>
      </c>
      <c r="L33" s="101">
        <v>538.43763441999999</v>
      </c>
      <c r="M33" s="100" t="s">
        <v>1292</v>
      </c>
      <c r="N33" s="101">
        <v>94456.081456900007</v>
      </c>
      <c r="O33" s="100" t="s">
        <v>1293</v>
      </c>
    </row>
    <row r="34" spans="1:15" s="39" customFormat="1" ht="24" customHeight="1" x14ac:dyDescent="0.2">
      <c r="A34" s="100" t="s">
        <v>262</v>
      </c>
      <c r="B34" s="98" t="s">
        <v>14</v>
      </c>
      <c r="C34" s="98" t="s">
        <v>263</v>
      </c>
      <c r="D34" s="98" t="s">
        <v>259</v>
      </c>
      <c r="E34" s="99" t="s">
        <v>53</v>
      </c>
      <c r="F34" s="100" t="s">
        <v>616</v>
      </c>
      <c r="G34" s="100" t="s">
        <v>233</v>
      </c>
      <c r="H34" s="100" t="s">
        <v>1191</v>
      </c>
      <c r="I34" s="100" t="s">
        <v>233</v>
      </c>
      <c r="J34" s="100" t="s">
        <v>1192</v>
      </c>
      <c r="K34" s="100" t="s">
        <v>233</v>
      </c>
      <c r="L34" s="101">
        <v>449.29320000000001</v>
      </c>
      <c r="M34" s="100" t="s">
        <v>1294</v>
      </c>
      <c r="N34" s="101">
        <v>94905.374656900007</v>
      </c>
      <c r="O34" s="100" t="s">
        <v>1295</v>
      </c>
    </row>
    <row r="35" spans="1:15" s="39" customFormat="1" ht="24" customHeight="1" x14ac:dyDescent="0.2">
      <c r="A35" s="100" t="s">
        <v>373</v>
      </c>
      <c r="B35" s="98" t="s">
        <v>14</v>
      </c>
      <c r="C35" s="98" t="s">
        <v>374</v>
      </c>
      <c r="D35" s="98" t="s">
        <v>254</v>
      </c>
      <c r="E35" s="99" t="s">
        <v>32</v>
      </c>
      <c r="F35" s="100" t="s">
        <v>612</v>
      </c>
      <c r="G35" s="100" t="s">
        <v>233</v>
      </c>
      <c r="H35" s="100" t="s">
        <v>1181</v>
      </c>
      <c r="I35" s="100" t="s">
        <v>233</v>
      </c>
      <c r="J35" s="100" t="s">
        <v>1193</v>
      </c>
      <c r="K35" s="100" t="s">
        <v>233</v>
      </c>
      <c r="L35" s="101">
        <v>412.24560000000002</v>
      </c>
      <c r="M35" s="100" t="s">
        <v>1019</v>
      </c>
      <c r="N35" s="101">
        <v>95317.620256900002</v>
      </c>
      <c r="O35" s="100" t="s">
        <v>1296</v>
      </c>
    </row>
    <row r="36" spans="1:15" s="39" customFormat="1" ht="24" customHeight="1" x14ac:dyDescent="0.2">
      <c r="A36" s="100" t="s">
        <v>542</v>
      </c>
      <c r="B36" s="98" t="s">
        <v>156</v>
      </c>
      <c r="C36" s="98" t="s">
        <v>543</v>
      </c>
      <c r="D36" s="98" t="s">
        <v>259</v>
      </c>
      <c r="E36" s="99" t="s">
        <v>544</v>
      </c>
      <c r="F36" s="100" t="s">
        <v>613</v>
      </c>
      <c r="G36" s="100" t="s">
        <v>233</v>
      </c>
      <c r="H36" s="100" t="s">
        <v>614</v>
      </c>
      <c r="I36" s="100" t="s">
        <v>233</v>
      </c>
      <c r="J36" s="100" t="s">
        <v>615</v>
      </c>
      <c r="K36" s="100" t="s">
        <v>233</v>
      </c>
      <c r="L36" s="101">
        <v>391.32</v>
      </c>
      <c r="M36" s="100" t="s">
        <v>1194</v>
      </c>
      <c r="N36" s="101">
        <v>95708.940256899994</v>
      </c>
      <c r="O36" s="100" t="s">
        <v>1297</v>
      </c>
    </row>
    <row r="37" spans="1:15" s="39" customFormat="1" ht="36" customHeight="1" x14ac:dyDescent="0.2">
      <c r="A37" s="100" t="s">
        <v>624</v>
      </c>
      <c r="B37" s="98" t="s">
        <v>19</v>
      </c>
      <c r="C37" s="98" t="s">
        <v>625</v>
      </c>
      <c r="D37" s="98" t="s">
        <v>259</v>
      </c>
      <c r="E37" s="99" t="s">
        <v>118</v>
      </c>
      <c r="F37" s="100" t="s">
        <v>626</v>
      </c>
      <c r="G37" s="100" t="s">
        <v>233</v>
      </c>
      <c r="H37" s="100" t="s">
        <v>1020</v>
      </c>
      <c r="I37" s="100" t="s">
        <v>233</v>
      </c>
      <c r="J37" s="100" t="s">
        <v>1021</v>
      </c>
      <c r="K37" s="100" t="s">
        <v>233</v>
      </c>
      <c r="L37" s="101">
        <v>353.74236340800002</v>
      </c>
      <c r="M37" s="100" t="s">
        <v>1298</v>
      </c>
      <c r="N37" s="101">
        <v>96062.682620299995</v>
      </c>
      <c r="O37" s="100" t="s">
        <v>1299</v>
      </c>
    </row>
    <row r="38" spans="1:15" s="39" customFormat="1" ht="36" customHeight="1" x14ac:dyDescent="0.2">
      <c r="A38" s="100" t="s">
        <v>549</v>
      </c>
      <c r="B38" s="98" t="s">
        <v>19</v>
      </c>
      <c r="C38" s="98" t="s">
        <v>550</v>
      </c>
      <c r="D38" s="98" t="s">
        <v>259</v>
      </c>
      <c r="E38" s="99" t="s">
        <v>118</v>
      </c>
      <c r="F38" s="100" t="s">
        <v>613</v>
      </c>
      <c r="G38" s="100" t="s">
        <v>233</v>
      </c>
      <c r="H38" s="100" t="s">
        <v>1022</v>
      </c>
      <c r="I38" s="100" t="s">
        <v>233</v>
      </c>
      <c r="J38" s="100" t="s">
        <v>1023</v>
      </c>
      <c r="K38" s="100" t="s">
        <v>233</v>
      </c>
      <c r="L38" s="101">
        <v>353.4</v>
      </c>
      <c r="M38" s="100" t="s">
        <v>1298</v>
      </c>
      <c r="N38" s="101">
        <v>96416.082620300003</v>
      </c>
      <c r="O38" s="100" t="s">
        <v>1300</v>
      </c>
    </row>
    <row r="39" spans="1:15" s="39" customFormat="1" ht="36" customHeight="1" x14ac:dyDescent="0.2">
      <c r="A39" s="100" t="s">
        <v>356</v>
      </c>
      <c r="B39" s="98" t="s">
        <v>19</v>
      </c>
      <c r="C39" s="98" t="s">
        <v>357</v>
      </c>
      <c r="D39" s="98" t="s">
        <v>254</v>
      </c>
      <c r="E39" s="99" t="s">
        <v>32</v>
      </c>
      <c r="F39" s="100" t="s">
        <v>1301</v>
      </c>
      <c r="G39" s="100" t="s">
        <v>233</v>
      </c>
      <c r="H39" s="100" t="s">
        <v>1016</v>
      </c>
      <c r="I39" s="100" t="s">
        <v>233</v>
      </c>
      <c r="J39" s="100" t="s">
        <v>1302</v>
      </c>
      <c r="K39" s="100" t="s">
        <v>233</v>
      </c>
      <c r="L39" s="101">
        <v>335.23144000000002</v>
      </c>
      <c r="M39" s="100" t="s">
        <v>1026</v>
      </c>
      <c r="N39" s="101">
        <v>96751.314060300007</v>
      </c>
      <c r="O39" s="100" t="s">
        <v>1303</v>
      </c>
    </row>
    <row r="40" spans="1:15" s="39" customFormat="1" ht="24" customHeight="1" x14ac:dyDescent="0.2">
      <c r="A40" s="100" t="s">
        <v>617</v>
      </c>
      <c r="B40" s="98" t="s">
        <v>19</v>
      </c>
      <c r="C40" s="98" t="s">
        <v>618</v>
      </c>
      <c r="D40" s="98" t="s">
        <v>259</v>
      </c>
      <c r="E40" s="99" t="s">
        <v>118</v>
      </c>
      <c r="F40" s="100" t="s">
        <v>619</v>
      </c>
      <c r="G40" s="100" t="s">
        <v>233</v>
      </c>
      <c r="H40" s="100" t="s">
        <v>1024</v>
      </c>
      <c r="I40" s="100" t="s">
        <v>233</v>
      </c>
      <c r="J40" s="100" t="s">
        <v>1025</v>
      </c>
      <c r="K40" s="100" t="s">
        <v>233</v>
      </c>
      <c r="L40" s="101">
        <v>331.377058584</v>
      </c>
      <c r="M40" s="100" t="s">
        <v>1304</v>
      </c>
      <c r="N40" s="101">
        <v>97082.691118899995</v>
      </c>
      <c r="O40" s="100" t="s">
        <v>1305</v>
      </c>
    </row>
    <row r="41" spans="1:15" s="39" customFormat="1" ht="24" customHeight="1" x14ac:dyDescent="0.2">
      <c r="A41" s="100" t="s">
        <v>620</v>
      </c>
      <c r="B41" s="98" t="s">
        <v>19</v>
      </c>
      <c r="C41" s="98" t="s">
        <v>621</v>
      </c>
      <c r="D41" s="98" t="s">
        <v>259</v>
      </c>
      <c r="E41" s="99" t="s">
        <v>16</v>
      </c>
      <c r="F41" s="100" t="s">
        <v>622</v>
      </c>
      <c r="G41" s="100" t="s">
        <v>233</v>
      </c>
      <c r="H41" s="100" t="s">
        <v>1027</v>
      </c>
      <c r="I41" s="100" t="s">
        <v>233</v>
      </c>
      <c r="J41" s="100" t="s">
        <v>1028</v>
      </c>
      <c r="K41" s="100" t="s">
        <v>233</v>
      </c>
      <c r="L41" s="101">
        <v>301.60434483200004</v>
      </c>
      <c r="M41" s="100" t="s">
        <v>1306</v>
      </c>
      <c r="N41" s="101">
        <v>97384.295463699993</v>
      </c>
      <c r="O41" s="100" t="s">
        <v>1307</v>
      </c>
    </row>
    <row r="42" spans="1:15" s="39" customFormat="1" ht="24" customHeight="1" x14ac:dyDescent="0.2">
      <c r="A42" s="100" t="s">
        <v>427</v>
      </c>
      <c r="B42" s="98" t="s">
        <v>19</v>
      </c>
      <c r="C42" s="98" t="s">
        <v>428</v>
      </c>
      <c r="D42" s="98" t="s">
        <v>259</v>
      </c>
      <c r="E42" s="99" t="s">
        <v>57</v>
      </c>
      <c r="F42" s="100" t="s">
        <v>1029</v>
      </c>
      <c r="G42" s="100" t="s">
        <v>233</v>
      </c>
      <c r="H42" s="100" t="s">
        <v>1030</v>
      </c>
      <c r="I42" s="100" t="s">
        <v>233</v>
      </c>
      <c r="J42" s="100" t="s">
        <v>1031</v>
      </c>
      <c r="K42" s="100" t="s">
        <v>233</v>
      </c>
      <c r="L42" s="101">
        <v>285.20202569600002</v>
      </c>
      <c r="M42" s="100" t="s">
        <v>1195</v>
      </c>
      <c r="N42" s="101">
        <v>97669.497489400004</v>
      </c>
      <c r="O42" s="100" t="s">
        <v>1308</v>
      </c>
    </row>
    <row r="43" spans="1:15" s="39" customFormat="1" ht="24" customHeight="1" x14ac:dyDescent="0.2">
      <c r="A43" s="100" t="s">
        <v>498</v>
      </c>
      <c r="B43" s="98" t="s">
        <v>19</v>
      </c>
      <c r="C43" s="98" t="s">
        <v>499</v>
      </c>
      <c r="D43" s="98" t="s">
        <v>259</v>
      </c>
      <c r="E43" s="99" t="s">
        <v>118</v>
      </c>
      <c r="F43" s="100" t="s">
        <v>576</v>
      </c>
      <c r="G43" s="100" t="s">
        <v>233</v>
      </c>
      <c r="H43" s="100" t="s">
        <v>1032</v>
      </c>
      <c r="I43" s="100" t="s">
        <v>233</v>
      </c>
      <c r="J43" s="100" t="s">
        <v>1032</v>
      </c>
      <c r="K43" s="100" t="s">
        <v>233</v>
      </c>
      <c r="L43" s="101">
        <v>268.49</v>
      </c>
      <c r="M43" s="100" t="s">
        <v>1034</v>
      </c>
      <c r="N43" s="101">
        <v>97937.987489399995</v>
      </c>
      <c r="O43" s="100" t="s">
        <v>1309</v>
      </c>
    </row>
    <row r="44" spans="1:15" s="39" customFormat="1" ht="24" customHeight="1" x14ac:dyDescent="0.2">
      <c r="A44" s="100" t="s">
        <v>690</v>
      </c>
      <c r="B44" s="98" t="s">
        <v>19</v>
      </c>
      <c r="C44" s="98" t="s">
        <v>691</v>
      </c>
      <c r="D44" s="98" t="s">
        <v>351</v>
      </c>
      <c r="E44" s="99" t="s">
        <v>118</v>
      </c>
      <c r="F44" s="100" t="s">
        <v>1310</v>
      </c>
      <c r="G44" s="100" t="s">
        <v>233</v>
      </c>
      <c r="H44" s="100" t="s">
        <v>1058</v>
      </c>
      <c r="I44" s="100" t="s">
        <v>233</v>
      </c>
      <c r="J44" s="100" t="s">
        <v>1311</v>
      </c>
      <c r="K44" s="100" t="s">
        <v>233</v>
      </c>
      <c r="L44" s="101">
        <v>267.07816963800002</v>
      </c>
      <c r="M44" s="100" t="s">
        <v>1034</v>
      </c>
      <c r="N44" s="101">
        <v>98205.065659</v>
      </c>
      <c r="O44" s="100" t="s">
        <v>1312</v>
      </c>
    </row>
    <row r="45" spans="1:15" s="39" customFormat="1" ht="24" customHeight="1" x14ac:dyDescent="0.2">
      <c r="A45" s="100" t="s">
        <v>252</v>
      </c>
      <c r="B45" s="98" t="s">
        <v>14</v>
      </c>
      <c r="C45" s="98" t="s">
        <v>253</v>
      </c>
      <c r="D45" s="98" t="s">
        <v>254</v>
      </c>
      <c r="E45" s="99" t="s">
        <v>32</v>
      </c>
      <c r="F45" s="100" t="s">
        <v>627</v>
      </c>
      <c r="G45" s="100" t="s">
        <v>233</v>
      </c>
      <c r="H45" s="100" t="s">
        <v>1196</v>
      </c>
      <c r="I45" s="100" t="s">
        <v>233</v>
      </c>
      <c r="J45" s="100" t="s">
        <v>1197</v>
      </c>
      <c r="K45" s="100" t="s">
        <v>233</v>
      </c>
      <c r="L45" s="101">
        <v>264.38220000000001</v>
      </c>
      <c r="M45" s="100" t="s">
        <v>1034</v>
      </c>
      <c r="N45" s="101">
        <v>98469.447859000007</v>
      </c>
      <c r="O45" s="100" t="s">
        <v>1313</v>
      </c>
    </row>
    <row r="46" spans="1:15" s="39" customFormat="1" ht="24" customHeight="1" x14ac:dyDescent="0.2">
      <c r="A46" s="100" t="s">
        <v>255</v>
      </c>
      <c r="B46" s="98" t="s">
        <v>14</v>
      </c>
      <c r="C46" s="98" t="s">
        <v>256</v>
      </c>
      <c r="D46" s="98" t="s">
        <v>254</v>
      </c>
      <c r="E46" s="99" t="s">
        <v>32</v>
      </c>
      <c r="F46" s="100" t="s">
        <v>632</v>
      </c>
      <c r="G46" s="100" t="s">
        <v>233</v>
      </c>
      <c r="H46" s="100" t="s">
        <v>1181</v>
      </c>
      <c r="I46" s="100" t="s">
        <v>233</v>
      </c>
      <c r="J46" s="100" t="s">
        <v>1198</v>
      </c>
      <c r="K46" s="100" t="s">
        <v>233</v>
      </c>
      <c r="L46" s="101">
        <v>258.50760000000002</v>
      </c>
      <c r="M46" s="100" t="s">
        <v>623</v>
      </c>
      <c r="N46" s="101">
        <v>98727.955459000004</v>
      </c>
      <c r="O46" s="100" t="s">
        <v>1314</v>
      </c>
    </row>
    <row r="47" spans="1:15" s="39" customFormat="1" ht="24" customHeight="1" x14ac:dyDescent="0.2">
      <c r="A47" s="100" t="s">
        <v>553</v>
      </c>
      <c r="B47" s="98" t="s">
        <v>19</v>
      </c>
      <c r="C47" s="98" t="s">
        <v>554</v>
      </c>
      <c r="D47" s="98" t="s">
        <v>259</v>
      </c>
      <c r="E47" s="99" t="s">
        <v>118</v>
      </c>
      <c r="F47" s="100" t="s">
        <v>576</v>
      </c>
      <c r="G47" s="100" t="s">
        <v>233</v>
      </c>
      <c r="H47" s="100" t="s">
        <v>1033</v>
      </c>
      <c r="I47" s="100" t="s">
        <v>233</v>
      </c>
      <c r="J47" s="100" t="s">
        <v>1033</v>
      </c>
      <c r="K47" s="100" t="s">
        <v>233</v>
      </c>
      <c r="L47" s="101">
        <v>256.20999999999998</v>
      </c>
      <c r="M47" s="100" t="s">
        <v>623</v>
      </c>
      <c r="N47" s="101">
        <v>98984.165458999996</v>
      </c>
      <c r="O47" s="100" t="s">
        <v>1315</v>
      </c>
    </row>
    <row r="48" spans="1:15" s="39" customFormat="1" ht="24" customHeight="1" x14ac:dyDescent="0.2">
      <c r="A48" s="100" t="s">
        <v>629</v>
      </c>
      <c r="B48" s="98" t="s">
        <v>19</v>
      </c>
      <c r="C48" s="98" t="s">
        <v>630</v>
      </c>
      <c r="D48" s="98" t="s">
        <v>254</v>
      </c>
      <c r="E48" s="99" t="s">
        <v>32</v>
      </c>
      <c r="F48" s="100" t="s">
        <v>631</v>
      </c>
      <c r="G48" s="100" t="s">
        <v>233</v>
      </c>
      <c r="H48" s="100" t="s">
        <v>1035</v>
      </c>
      <c r="I48" s="100" t="s">
        <v>233</v>
      </c>
      <c r="J48" s="100" t="s">
        <v>1036</v>
      </c>
      <c r="K48" s="100" t="s">
        <v>233</v>
      </c>
      <c r="L48" s="101">
        <v>251.57365039999999</v>
      </c>
      <c r="M48" s="100" t="s">
        <v>623</v>
      </c>
      <c r="N48" s="101">
        <v>99235.739109400005</v>
      </c>
      <c r="O48" s="100" t="s">
        <v>1316</v>
      </c>
    </row>
    <row r="49" spans="1:15" s="39" customFormat="1" ht="24" customHeight="1" x14ac:dyDescent="0.2">
      <c r="A49" s="100" t="s">
        <v>535</v>
      </c>
      <c r="B49" s="98" t="s">
        <v>19</v>
      </c>
      <c r="C49" s="98" t="s">
        <v>536</v>
      </c>
      <c r="D49" s="98" t="s">
        <v>259</v>
      </c>
      <c r="E49" s="99" t="s">
        <v>53</v>
      </c>
      <c r="F49" s="100" t="s">
        <v>635</v>
      </c>
      <c r="G49" s="100" t="s">
        <v>233</v>
      </c>
      <c r="H49" s="100" t="s">
        <v>1037</v>
      </c>
      <c r="I49" s="100" t="s">
        <v>233</v>
      </c>
      <c r="J49" s="100" t="s">
        <v>1038</v>
      </c>
      <c r="K49" s="100" t="s">
        <v>233</v>
      </c>
      <c r="L49" s="101">
        <v>251.28399999999999</v>
      </c>
      <c r="M49" s="100" t="s">
        <v>623</v>
      </c>
      <c r="N49" s="101">
        <v>99487.023109400005</v>
      </c>
      <c r="O49" s="100" t="s">
        <v>1317</v>
      </c>
    </row>
    <row r="50" spans="1:15" s="39" customFormat="1" ht="24" customHeight="1" x14ac:dyDescent="0.2">
      <c r="A50" s="100" t="s">
        <v>375</v>
      </c>
      <c r="B50" s="98" t="s">
        <v>14</v>
      </c>
      <c r="C50" s="98" t="s">
        <v>376</v>
      </c>
      <c r="D50" s="98" t="s">
        <v>254</v>
      </c>
      <c r="E50" s="99" t="s">
        <v>32</v>
      </c>
      <c r="F50" s="100" t="s">
        <v>633</v>
      </c>
      <c r="G50" s="100" t="s">
        <v>233</v>
      </c>
      <c r="H50" s="100" t="s">
        <v>1196</v>
      </c>
      <c r="I50" s="100" t="s">
        <v>233</v>
      </c>
      <c r="J50" s="100" t="s">
        <v>1199</v>
      </c>
      <c r="K50" s="100" t="s">
        <v>233</v>
      </c>
      <c r="L50" s="101">
        <v>250.5402</v>
      </c>
      <c r="M50" s="100" t="s">
        <v>623</v>
      </c>
      <c r="N50" s="101">
        <v>99737.563309399993</v>
      </c>
      <c r="O50" s="100" t="s">
        <v>1318</v>
      </c>
    </row>
    <row r="51" spans="1:15" s="39" customFormat="1" ht="24" customHeight="1" x14ac:dyDescent="0.2">
      <c r="A51" s="100" t="s">
        <v>397</v>
      </c>
      <c r="B51" s="98" t="s">
        <v>19</v>
      </c>
      <c r="C51" s="98" t="s">
        <v>398</v>
      </c>
      <c r="D51" s="98" t="s">
        <v>259</v>
      </c>
      <c r="E51" s="99" t="s">
        <v>57</v>
      </c>
      <c r="F51" s="100" t="s">
        <v>1039</v>
      </c>
      <c r="G51" s="100" t="s">
        <v>233</v>
      </c>
      <c r="H51" s="100" t="s">
        <v>1040</v>
      </c>
      <c r="I51" s="100" t="s">
        <v>233</v>
      </c>
      <c r="J51" s="100" t="s">
        <v>1041</v>
      </c>
      <c r="K51" s="100" t="s">
        <v>233</v>
      </c>
      <c r="L51" s="101">
        <v>234.09770606999999</v>
      </c>
      <c r="M51" s="100" t="s">
        <v>634</v>
      </c>
      <c r="N51" s="101">
        <v>99971.661015499994</v>
      </c>
      <c r="O51" s="100" t="s">
        <v>1319</v>
      </c>
    </row>
    <row r="52" spans="1:15" s="39" customFormat="1" ht="24" customHeight="1" x14ac:dyDescent="0.2">
      <c r="A52" s="100" t="s">
        <v>388</v>
      </c>
      <c r="B52" s="98" t="s">
        <v>14</v>
      </c>
      <c r="C52" s="98" t="s">
        <v>389</v>
      </c>
      <c r="D52" s="98" t="s">
        <v>259</v>
      </c>
      <c r="E52" s="99" t="s">
        <v>67</v>
      </c>
      <c r="F52" s="100" t="s">
        <v>638</v>
      </c>
      <c r="G52" s="100" t="s">
        <v>233</v>
      </c>
      <c r="H52" s="100" t="s">
        <v>1200</v>
      </c>
      <c r="I52" s="100" t="s">
        <v>233</v>
      </c>
      <c r="J52" s="100" t="s">
        <v>1201</v>
      </c>
      <c r="K52" s="100" t="s">
        <v>233</v>
      </c>
      <c r="L52" s="101">
        <v>230.40989999999999</v>
      </c>
      <c r="M52" s="100" t="s">
        <v>634</v>
      </c>
      <c r="N52" s="101">
        <v>100202.07091549999</v>
      </c>
      <c r="O52" s="100" t="s">
        <v>1202</v>
      </c>
    </row>
    <row r="53" spans="1:15" s="39" customFormat="1" ht="24" customHeight="1" x14ac:dyDescent="0.2">
      <c r="A53" s="100" t="s">
        <v>463</v>
      </c>
      <c r="B53" s="98" t="s">
        <v>97</v>
      </c>
      <c r="C53" s="98" t="s">
        <v>357</v>
      </c>
      <c r="D53" s="98" t="s">
        <v>254</v>
      </c>
      <c r="E53" s="99" t="s">
        <v>32</v>
      </c>
      <c r="F53" s="100" t="s">
        <v>577</v>
      </c>
      <c r="G53" s="100" t="s">
        <v>233</v>
      </c>
      <c r="H53" s="100" t="s">
        <v>636</v>
      </c>
      <c r="I53" s="100" t="s">
        <v>233</v>
      </c>
      <c r="J53" s="100" t="s">
        <v>637</v>
      </c>
      <c r="K53" s="100" t="s">
        <v>233</v>
      </c>
      <c r="L53" s="101">
        <v>226.44</v>
      </c>
      <c r="M53" s="100" t="s">
        <v>1320</v>
      </c>
      <c r="N53" s="101">
        <v>100428.5109155</v>
      </c>
      <c r="O53" s="100" t="s">
        <v>1203</v>
      </c>
    </row>
    <row r="54" spans="1:15" s="39" customFormat="1" ht="24" customHeight="1" x14ac:dyDescent="0.2">
      <c r="A54" s="104" t="s">
        <v>639</v>
      </c>
      <c r="B54" s="102" t="s">
        <v>19</v>
      </c>
      <c r="C54" s="102" t="s">
        <v>640</v>
      </c>
      <c r="D54" s="102" t="s">
        <v>259</v>
      </c>
      <c r="E54" s="103" t="s">
        <v>195</v>
      </c>
      <c r="F54" s="104" t="s">
        <v>641</v>
      </c>
      <c r="G54" s="104" t="s">
        <v>233</v>
      </c>
      <c r="H54" s="104" t="s">
        <v>1042</v>
      </c>
      <c r="I54" s="104" t="s">
        <v>233</v>
      </c>
      <c r="J54" s="104" t="s">
        <v>1043</v>
      </c>
      <c r="K54" s="104" t="s">
        <v>233</v>
      </c>
      <c r="L54" s="105">
        <v>197.02663595999999</v>
      </c>
      <c r="M54" s="104" t="s">
        <v>642</v>
      </c>
      <c r="N54" s="105">
        <v>100625.53755150001</v>
      </c>
      <c r="O54" s="104" t="s">
        <v>1321</v>
      </c>
    </row>
    <row r="55" spans="1:15" s="39" customFormat="1" ht="24" customHeight="1" x14ac:dyDescent="0.2">
      <c r="A55" s="104" t="s">
        <v>655</v>
      </c>
      <c r="B55" s="102" t="s">
        <v>19</v>
      </c>
      <c r="C55" s="102" t="s">
        <v>656</v>
      </c>
      <c r="D55" s="102" t="s">
        <v>259</v>
      </c>
      <c r="E55" s="103" t="s">
        <v>118</v>
      </c>
      <c r="F55" s="104" t="s">
        <v>657</v>
      </c>
      <c r="G55" s="104" t="s">
        <v>233</v>
      </c>
      <c r="H55" s="104" t="s">
        <v>1044</v>
      </c>
      <c r="I55" s="104" t="s">
        <v>233</v>
      </c>
      <c r="J55" s="104" t="s">
        <v>1045</v>
      </c>
      <c r="K55" s="104" t="s">
        <v>233</v>
      </c>
      <c r="L55" s="105">
        <v>183.962449152</v>
      </c>
      <c r="M55" s="104" t="s">
        <v>646</v>
      </c>
      <c r="N55" s="105">
        <v>100809.50000070001</v>
      </c>
      <c r="O55" s="104" t="s">
        <v>1204</v>
      </c>
    </row>
    <row r="56" spans="1:15" s="39" customFormat="1" ht="24" customHeight="1" x14ac:dyDescent="0.2">
      <c r="A56" s="104" t="s">
        <v>510</v>
      </c>
      <c r="B56" s="102" t="s">
        <v>19</v>
      </c>
      <c r="C56" s="102" t="s">
        <v>511</v>
      </c>
      <c r="D56" s="102" t="s">
        <v>259</v>
      </c>
      <c r="E56" s="103" t="s">
        <v>118</v>
      </c>
      <c r="F56" s="104" t="s">
        <v>643</v>
      </c>
      <c r="G56" s="104" t="s">
        <v>233</v>
      </c>
      <c r="H56" s="104" t="s">
        <v>644</v>
      </c>
      <c r="I56" s="104" t="s">
        <v>233</v>
      </c>
      <c r="J56" s="104" t="s">
        <v>645</v>
      </c>
      <c r="K56" s="104" t="s">
        <v>233</v>
      </c>
      <c r="L56" s="105">
        <v>183.444399</v>
      </c>
      <c r="M56" s="104" t="s">
        <v>646</v>
      </c>
      <c r="N56" s="105">
        <v>100992.94439970001</v>
      </c>
      <c r="O56" s="104" t="s">
        <v>1322</v>
      </c>
    </row>
    <row r="57" spans="1:15" s="39" customFormat="1" ht="24" customHeight="1" x14ac:dyDescent="0.2">
      <c r="A57" s="104" t="s">
        <v>515</v>
      </c>
      <c r="B57" s="102" t="s">
        <v>19</v>
      </c>
      <c r="C57" s="102" t="s">
        <v>516</v>
      </c>
      <c r="D57" s="102" t="s">
        <v>254</v>
      </c>
      <c r="E57" s="103" t="s">
        <v>32</v>
      </c>
      <c r="F57" s="104" t="s">
        <v>647</v>
      </c>
      <c r="G57" s="104" t="s">
        <v>233</v>
      </c>
      <c r="H57" s="104" t="s">
        <v>1046</v>
      </c>
      <c r="I57" s="104" t="s">
        <v>233</v>
      </c>
      <c r="J57" s="104" t="s">
        <v>1047</v>
      </c>
      <c r="K57" s="104" t="s">
        <v>233</v>
      </c>
      <c r="L57" s="105">
        <v>183.37</v>
      </c>
      <c r="M57" s="104" t="s">
        <v>646</v>
      </c>
      <c r="N57" s="105">
        <v>101176.3143997</v>
      </c>
      <c r="O57" s="104" t="s">
        <v>1323</v>
      </c>
    </row>
    <row r="58" spans="1:15" s="39" customFormat="1" ht="36" customHeight="1" x14ac:dyDescent="0.2">
      <c r="A58" s="104" t="s">
        <v>649</v>
      </c>
      <c r="B58" s="102" t="s">
        <v>19</v>
      </c>
      <c r="C58" s="102" t="s">
        <v>650</v>
      </c>
      <c r="D58" s="102" t="s">
        <v>254</v>
      </c>
      <c r="E58" s="103" t="s">
        <v>32</v>
      </c>
      <c r="F58" s="104" t="s">
        <v>651</v>
      </c>
      <c r="G58" s="104" t="s">
        <v>233</v>
      </c>
      <c r="H58" s="104" t="s">
        <v>1048</v>
      </c>
      <c r="I58" s="104" t="s">
        <v>233</v>
      </c>
      <c r="J58" s="104" t="s">
        <v>1049</v>
      </c>
      <c r="K58" s="104" t="s">
        <v>233</v>
      </c>
      <c r="L58" s="105">
        <v>173.730582476</v>
      </c>
      <c r="M58" s="104" t="s">
        <v>648</v>
      </c>
      <c r="N58" s="105">
        <v>101350.04498219999</v>
      </c>
      <c r="O58" s="104" t="s">
        <v>1324</v>
      </c>
    </row>
    <row r="59" spans="1:15" s="39" customFormat="1" ht="24" customHeight="1" x14ac:dyDescent="0.2">
      <c r="A59" s="104" t="s">
        <v>551</v>
      </c>
      <c r="B59" s="102" t="s">
        <v>19</v>
      </c>
      <c r="C59" s="102" t="s">
        <v>552</v>
      </c>
      <c r="D59" s="102" t="s">
        <v>259</v>
      </c>
      <c r="E59" s="103" t="s">
        <v>118</v>
      </c>
      <c r="F59" s="104" t="s">
        <v>576</v>
      </c>
      <c r="G59" s="104" t="s">
        <v>233</v>
      </c>
      <c r="H59" s="104" t="s">
        <v>1050</v>
      </c>
      <c r="I59" s="104" t="s">
        <v>233</v>
      </c>
      <c r="J59" s="104" t="s">
        <v>1050</v>
      </c>
      <c r="K59" s="104" t="s">
        <v>233</v>
      </c>
      <c r="L59" s="105">
        <v>167.24</v>
      </c>
      <c r="M59" s="104" t="s">
        <v>648</v>
      </c>
      <c r="N59" s="105">
        <v>101517.2849822</v>
      </c>
      <c r="O59" s="104" t="s">
        <v>1325</v>
      </c>
    </row>
    <row r="60" spans="1:15" s="39" customFormat="1" ht="24" customHeight="1" x14ac:dyDescent="0.2">
      <c r="A60" s="104" t="s">
        <v>561</v>
      </c>
      <c r="B60" s="102" t="s">
        <v>97</v>
      </c>
      <c r="C60" s="102" t="s">
        <v>562</v>
      </c>
      <c r="D60" s="102" t="s">
        <v>254</v>
      </c>
      <c r="E60" s="103" t="s">
        <v>32</v>
      </c>
      <c r="F60" s="104" t="s">
        <v>577</v>
      </c>
      <c r="G60" s="104" t="s">
        <v>233</v>
      </c>
      <c r="H60" s="104" t="s">
        <v>652</v>
      </c>
      <c r="I60" s="104" t="s">
        <v>233</v>
      </c>
      <c r="J60" s="104" t="s">
        <v>653</v>
      </c>
      <c r="K60" s="104" t="s">
        <v>233</v>
      </c>
      <c r="L60" s="105">
        <v>167.04</v>
      </c>
      <c r="M60" s="104" t="s">
        <v>648</v>
      </c>
      <c r="N60" s="105">
        <v>101684.32498220001</v>
      </c>
      <c r="O60" s="104" t="s">
        <v>1326</v>
      </c>
    </row>
    <row r="61" spans="1:15" s="39" customFormat="1" ht="24" customHeight="1" x14ac:dyDescent="0.2">
      <c r="A61" s="104" t="s">
        <v>717</v>
      </c>
      <c r="B61" s="102" t="s">
        <v>19</v>
      </c>
      <c r="C61" s="102" t="s">
        <v>718</v>
      </c>
      <c r="D61" s="102" t="s">
        <v>254</v>
      </c>
      <c r="E61" s="103" t="s">
        <v>32</v>
      </c>
      <c r="F61" s="104" t="s">
        <v>1327</v>
      </c>
      <c r="G61" s="104" t="s">
        <v>233</v>
      </c>
      <c r="H61" s="104" t="s">
        <v>719</v>
      </c>
      <c r="I61" s="104" t="s">
        <v>233</v>
      </c>
      <c r="J61" s="104" t="s">
        <v>1328</v>
      </c>
      <c r="K61" s="104" t="s">
        <v>233</v>
      </c>
      <c r="L61" s="105">
        <v>156.72244699999999</v>
      </c>
      <c r="M61" s="104" t="s">
        <v>654</v>
      </c>
      <c r="N61" s="105">
        <v>101841.0474292</v>
      </c>
      <c r="O61" s="104" t="s">
        <v>1329</v>
      </c>
    </row>
    <row r="62" spans="1:15" s="39" customFormat="1" ht="24" customHeight="1" x14ac:dyDescent="0.2">
      <c r="A62" s="104" t="s">
        <v>669</v>
      </c>
      <c r="B62" s="102" t="s">
        <v>19</v>
      </c>
      <c r="C62" s="102" t="s">
        <v>670</v>
      </c>
      <c r="D62" s="102" t="s">
        <v>254</v>
      </c>
      <c r="E62" s="103" t="s">
        <v>32</v>
      </c>
      <c r="F62" s="104" t="s">
        <v>671</v>
      </c>
      <c r="G62" s="104" t="s">
        <v>233</v>
      </c>
      <c r="H62" s="104" t="s">
        <v>1051</v>
      </c>
      <c r="I62" s="104" t="s">
        <v>233</v>
      </c>
      <c r="J62" s="104" t="s">
        <v>1052</v>
      </c>
      <c r="K62" s="104" t="s">
        <v>233</v>
      </c>
      <c r="L62" s="105">
        <v>152.95560911600001</v>
      </c>
      <c r="M62" s="104" t="s">
        <v>663</v>
      </c>
      <c r="N62" s="105">
        <v>101994.0030383</v>
      </c>
      <c r="O62" s="104" t="s">
        <v>1330</v>
      </c>
    </row>
    <row r="63" spans="1:15" s="39" customFormat="1" ht="24" customHeight="1" x14ac:dyDescent="0.2">
      <c r="A63" s="104" t="s">
        <v>658</v>
      </c>
      <c r="B63" s="102" t="s">
        <v>19</v>
      </c>
      <c r="C63" s="102" t="s">
        <v>659</v>
      </c>
      <c r="D63" s="102" t="s">
        <v>259</v>
      </c>
      <c r="E63" s="103" t="s">
        <v>53</v>
      </c>
      <c r="F63" s="104" t="s">
        <v>660</v>
      </c>
      <c r="G63" s="104" t="s">
        <v>233</v>
      </c>
      <c r="H63" s="104" t="s">
        <v>661</v>
      </c>
      <c r="I63" s="104" t="s">
        <v>233</v>
      </c>
      <c r="J63" s="104" t="s">
        <v>662</v>
      </c>
      <c r="K63" s="104" t="s">
        <v>233</v>
      </c>
      <c r="L63" s="105">
        <v>147.931108416</v>
      </c>
      <c r="M63" s="104" t="s">
        <v>663</v>
      </c>
      <c r="N63" s="105">
        <v>102141.9341467</v>
      </c>
      <c r="O63" s="104" t="s">
        <v>1331</v>
      </c>
    </row>
    <row r="64" spans="1:15" s="39" customFormat="1" ht="24" customHeight="1" x14ac:dyDescent="0.2">
      <c r="A64" s="104" t="s">
        <v>664</v>
      </c>
      <c r="B64" s="102" t="s">
        <v>19</v>
      </c>
      <c r="C64" s="102" t="s">
        <v>665</v>
      </c>
      <c r="D64" s="102" t="s">
        <v>254</v>
      </c>
      <c r="E64" s="103" t="s">
        <v>32</v>
      </c>
      <c r="F64" s="104" t="s">
        <v>1053</v>
      </c>
      <c r="G64" s="104" t="s">
        <v>233</v>
      </c>
      <c r="H64" s="104" t="s">
        <v>666</v>
      </c>
      <c r="I64" s="104" t="s">
        <v>233</v>
      </c>
      <c r="J64" s="104" t="s">
        <v>667</v>
      </c>
      <c r="K64" s="104" t="s">
        <v>233</v>
      </c>
      <c r="L64" s="105">
        <v>145.18088728500001</v>
      </c>
      <c r="M64" s="104" t="s">
        <v>663</v>
      </c>
      <c r="N64" s="105">
        <v>102287.115034</v>
      </c>
      <c r="O64" s="104" t="s">
        <v>1332</v>
      </c>
    </row>
    <row r="65" spans="1:15" s="39" customFormat="1" ht="24" customHeight="1" x14ac:dyDescent="0.2">
      <c r="A65" s="104" t="s">
        <v>361</v>
      </c>
      <c r="B65" s="102" t="s">
        <v>19</v>
      </c>
      <c r="C65" s="102" t="s">
        <v>362</v>
      </c>
      <c r="D65" s="102" t="s">
        <v>363</v>
      </c>
      <c r="E65" s="103" t="s">
        <v>32</v>
      </c>
      <c r="F65" s="104" t="s">
        <v>1283</v>
      </c>
      <c r="G65" s="104" t="s">
        <v>233</v>
      </c>
      <c r="H65" s="104" t="s">
        <v>675</v>
      </c>
      <c r="I65" s="104" t="s">
        <v>233</v>
      </c>
      <c r="J65" s="104" t="s">
        <v>1333</v>
      </c>
      <c r="K65" s="104" t="s">
        <v>233</v>
      </c>
      <c r="L65" s="105">
        <v>141.557843112</v>
      </c>
      <c r="M65" s="104" t="s">
        <v>668</v>
      </c>
      <c r="N65" s="105">
        <v>102428.67287710001</v>
      </c>
      <c r="O65" s="104" t="s">
        <v>1205</v>
      </c>
    </row>
    <row r="66" spans="1:15" s="39" customFormat="1" ht="24" customHeight="1" x14ac:dyDescent="0.2">
      <c r="A66" s="104" t="s">
        <v>545</v>
      </c>
      <c r="B66" s="102" t="s">
        <v>156</v>
      </c>
      <c r="C66" s="102" t="s">
        <v>546</v>
      </c>
      <c r="D66" s="102" t="s">
        <v>254</v>
      </c>
      <c r="E66" s="103" t="s">
        <v>32</v>
      </c>
      <c r="F66" s="104" t="s">
        <v>672</v>
      </c>
      <c r="G66" s="104" t="s">
        <v>233</v>
      </c>
      <c r="H66" s="104" t="s">
        <v>673</v>
      </c>
      <c r="I66" s="104" t="s">
        <v>233</v>
      </c>
      <c r="J66" s="104" t="s">
        <v>674</v>
      </c>
      <c r="K66" s="104" t="s">
        <v>233</v>
      </c>
      <c r="L66" s="105">
        <v>136.70400000000001</v>
      </c>
      <c r="M66" s="104" t="s">
        <v>668</v>
      </c>
      <c r="N66" s="105">
        <v>102565.3768771</v>
      </c>
      <c r="O66" s="104" t="s">
        <v>1334</v>
      </c>
    </row>
    <row r="67" spans="1:15" s="39" customFormat="1" ht="24" customHeight="1" x14ac:dyDescent="0.2">
      <c r="A67" s="104" t="s">
        <v>464</v>
      </c>
      <c r="B67" s="102" t="s">
        <v>97</v>
      </c>
      <c r="C67" s="102" t="s">
        <v>465</v>
      </c>
      <c r="D67" s="102" t="s">
        <v>254</v>
      </c>
      <c r="E67" s="103" t="s">
        <v>32</v>
      </c>
      <c r="F67" s="104" t="s">
        <v>577</v>
      </c>
      <c r="G67" s="104" t="s">
        <v>233</v>
      </c>
      <c r="H67" s="104" t="s">
        <v>677</v>
      </c>
      <c r="I67" s="104" t="s">
        <v>233</v>
      </c>
      <c r="J67" s="104" t="s">
        <v>678</v>
      </c>
      <c r="K67" s="104" t="s">
        <v>233</v>
      </c>
      <c r="L67" s="105">
        <v>130.91999999999999</v>
      </c>
      <c r="M67" s="104" t="s">
        <v>676</v>
      </c>
      <c r="N67" s="105">
        <v>102696.2968771</v>
      </c>
      <c r="O67" s="104" t="s">
        <v>1207</v>
      </c>
    </row>
    <row r="68" spans="1:15" s="39" customFormat="1" ht="24" customHeight="1" x14ac:dyDescent="0.2">
      <c r="A68" s="104" t="s">
        <v>377</v>
      </c>
      <c r="B68" s="102" t="s">
        <v>14</v>
      </c>
      <c r="C68" s="102" t="s">
        <v>378</v>
      </c>
      <c r="D68" s="102" t="s">
        <v>254</v>
      </c>
      <c r="E68" s="103" t="s">
        <v>32</v>
      </c>
      <c r="F68" s="104" t="s">
        <v>679</v>
      </c>
      <c r="G68" s="104" t="s">
        <v>233</v>
      </c>
      <c r="H68" s="104" t="s">
        <v>1196</v>
      </c>
      <c r="I68" s="104" t="s">
        <v>233</v>
      </c>
      <c r="J68" s="104" t="s">
        <v>1206</v>
      </c>
      <c r="K68" s="104" t="s">
        <v>233</v>
      </c>
      <c r="L68" s="105">
        <v>130.39164</v>
      </c>
      <c r="M68" s="104" t="s">
        <v>676</v>
      </c>
      <c r="N68" s="105">
        <v>102826.6885171</v>
      </c>
      <c r="O68" s="104" t="s">
        <v>1210</v>
      </c>
    </row>
    <row r="69" spans="1:15" s="39" customFormat="1" ht="24" customHeight="1" x14ac:dyDescent="0.2">
      <c r="A69" s="104" t="s">
        <v>555</v>
      </c>
      <c r="B69" s="102" t="s">
        <v>14</v>
      </c>
      <c r="C69" s="102" t="s">
        <v>556</v>
      </c>
      <c r="D69" s="102" t="s">
        <v>254</v>
      </c>
      <c r="E69" s="103" t="s">
        <v>32</v>
      </c>
      <c r="F69" s="104" t="s">
        <v>686</v>
      </c>
      <c r="G69" s="104" t="s">
        <v>233</v>
      </c>
      <c r="H69" s="104" t="s">
        <v>1208</v>
      </c>
      <c r="I69" s="104" t="s">
        <v>233</v>
      </c>
      <c r="J69" s="104" t="s">
        <v>1209</v>
      </c>
      <c r="K69" s="104" t="s">
        <v>233</v>
      </c>
      <c r="L69" s="105">
        <v>123.7</v>
      </c>
      <c r="M69" s="104" t="s">
        <v>676</v>
      </c>
      <c r="N69" s="105">
        <v>102950.3885171</v>
      </c>
      <c r="O69" s="104" t="s">
        <v>1335</v>
      </c>
    </row>
    <row r="70" spans="1:15" s="39" customFormat="1" ht="24" customHeight="1" x14ac:dyDescent="0.2">
      <c r="A70" s="104" t="s">
        <v>490</v>
      </c>
      <c r="B70" s="102" t="s">
        <v>19</v>
      </c>
      <c r="C70" s="102" t="s">
        <v>491</v>
      </c>
      <c r="D70" s="102" t="s">
        <v>259</v>
      </c>
      <c r="E70" s="103" t="s">
        <v>118</v>
      </c>
      <c r="F70" s="104" t="s">
        <v>681</v>
      </c>
      <c r="G70" s="104" t="s">
        <v>233</v>
      </c>
      <c r="H70" s="104" t="s">
        <v>682</v>
      </c>
      <c r="I70" s="104" t="s">
        <v>233</v>
      </c>
      <c r="J70" s="104" t="s">
        <v>683</v>
      </c>
      <c r="K70" s="104" t="s">
        <v>233</v>
      </c>
      <c r="L70" s="105">
        <v>122.14224</v>
      </c>
      <c r="M70" s="104" t="s">
        <v>676</v>
      </c>
      <c r="N70" s="105">
        <v>103072.5307571</v>
      </c>
      <c r="O70" s="104" t="s">
        <v>1211</v>
      </c>
    </row>
    <row r="71" spans="1:15" s="39" customFormat="1" ht="48" customHeight="1" x14ac:dyDescent="0.2">
      <c r="A71" s="104" t="s">
        <v>563</v>
      </c>
      <c r="B71" s="102" t="s">
        <v>97</v>
      </c>
      <c r="C71" s="102" t="s">
        <v>564</v>
      </c>
      <c r="D71" s="102" t="s">
        <v>254</v>
      </c>
      <c r="E71" s="103" t="s">
        <v>32</v>
      </c>
      <c r="F71" s="104" t="s">
        <v>577</v>
      </c>
      <c r="G71" s="104" t="s">
        <v>233</v>
      </c>
      <c r="H71" s="104" t="s">
        <v>684</v>
      </c>
      <c r="I71" s="104" t="s">
        <v>233</v>
      </c>
      <c r="J71" s="104" t="s">
        <v>685</v>
      </c>
      <c r="K71" s="104" t="s">
        <v>233</v>
      </c>
      <c r="L71" s="105">
        <v>122.04</v>
      </c>
      <c r="M71" s="104" t="s">
        <v>676</v>
      </c>
      <c r="N71" s="105">
        <v>103194.57075709999</v>
      </c>
      <c r="O71" s="104" t="s">
        <v>1336</v>
      </c>
    </row>
    <row r="72" spans="1:15" s="39" customFormat="1" ht="24" customHeight="1" x14ac:dyDescent="0.2">
      <c r="A72" s="104" t="s">
        <v>411</v>
      </c>
      <c r="B72" s="102" t="s">
        <v>19</v>
      </c>
      <c r="C72" s="102" t="s">
        <v>412</v>
      </c>
      <c r="D72" s="102" t="s">
        <v>259</v>
      </c>
      <c r="E72" s="103" t="s">
        <v>53</v>
      </c>
      <c r="F72" s="104" t="s">
        <v>693</v>
      </c>
      <c r="G72" s="104" t="s">
        <v>233</v>
      </c>
      <c r="H72" s="104" t="s">
        <v>1054</v>
      </c>
      <c r="I72" s="104" t="s">
        <v>233</v>
      </c>
      <c r="J72" s="104" t="s">
        <v>1055</v>
      </c>
      <c r="K72" s="104" t="s">
        <v>233</v>
      </c>
      <c r="L72" s="105">
        <v>120.053856</v>
      </c>
      <c r="M72" s="104" t="s">
        <v>680</v>
      </c>
      <c r="N72" s="105">
        <v>103314.62461309999</v>
      </c>
      <c r="O72" s="104" t="s">
        <v>1212</v>
      </c>
    </row>
    <row r="73" spans="1:15" s="39" customFormat="1" ht="24" customHeight="1" x14ac:dyDescent="0.2">
      <c r="A73" s="104" t="s">
        <v>354</v>
      </c>
      <c r="B73" s="102" t="s">
        <v>19</v>
      </c>
      <c r="C73" s="102" t="s">
        <v>355</v>
      </c>
      <c r="D73" s="102" t="s">
        <v>348</v>
      </c>
      <c r="E73" s="103" t="s">
        <v>32</v>
      </c>
      <c r="F73" s="104" t="s">
        <v>1283</v>
      </c>
      <c r="G73" s="104" t="s">
        <v>233</v>
      </c>
      <c r="H73" s="104" t="s">
        <v>687</v>
      </c>
      <c r="I73" s="104" t="s">
        <v>233</v>
      </c>
      <c r="J73" s="104" t="s">
        <v>1337</v>
      </c>
      <c r="K73" s="104" t="s">
        <v>233</v>
      </c>
      <c r="L73" s="105">
        <v>119.65008167799999</v>
      </c>
      <c r="M73" s="104" t="s">
        <v>680</v>
      </c>
      <c r="N73" s="105">
        <v>103434.2746948</v>
      </c>
      <c r="O73" s="104" t="s">
        <v>1338</v>
      </c>
    </row>
    <row r="74" spans="1:15" s="39" customFormat="1" ht="48" customHeight="1" x14ac:dyDescent="0.2">
      <c r="A74" s="104" t="s">
        <v>440</v>
      </c>
      <c r="B74" s="102" t="s">
        <v>19</v>
      </c>
      <c r="C74" s="102" t="s">
        <v>441</v>
      </c>
      <c r="D74" s="102" t="s">
        <v>259</v>
      </c>
      <c r="E74" s="103" t="s">
        <v>67</v>
      </c>
      <c r="F74" s="104" t="s">
        <v>689</v>
      </c>
      <c r="G74" s="104" t="s">
        <v>233</v>
      </c>
      <c r="H74" s="104" t="s">
        <v>1056</v>
      </c>
      <c r="I74" s="104" t="s">
        <v>233</v>
      </c>
      <c r="J74" s="104" t="s">
        <v>1057</v>
      </c>
      <c r="K74" s="104" t="s">
        <v>233</v>
      </c>
      <c r="L74" s="105">
        <v>116.8128</v>
      </c>
      <c r="M74" s="104" t="s">
        <v>680</v>
      </c>
      <c r="N74" s="105">
        <v>103551.0874948</v>
      </c>
      <c r="O74" s="104" t="s">
        <v>1339</v>
      </c>
    </row>
    <row r="75" spans="1:15" s="39" customFormat="1" ht="24" customHeight="1" x14ac:dyDescent="0.2">
      <c r="A75" s="104" t="s">
        <v>559</v>
      </c>
      <c r="B75" s="102" t="s">
        <v>14</v>
      </c>
      <c r="C75" s="102" t="s">
        <v>560</v>
      </c>
      <c r="D75" s="102" t="s">
        <v>259</v>
      </c>
      <c r="E75" s="103" t="s">
        <v>67</v>
      </c>
      <c r="F75" s="104" t="s">
        <v>692</v>
      </c>
      <c r="G75" s="104" t="s">
        <v>233</v>
      </c>
      <c r="H75" s="104" t="s">
        <v>1213</v>
      </c>
      <c r="I75" s="104" t="s">
        <v>233</v>
      </c>
      <c r="J75" s="104" t="s">
        <v>1214</v>
      </c>
      <c r="K75" s="104" t="s">
        <v>233</v>
      </c>
      <c r="L75" s="105">
        <v>116.093925</v>
      </c>
      <c r="M75" s="104" t="s">
        <v>680</v>
      </c>
      <c r="N75" s="105">
        <v>103667.18141980001</v>
      </c>
      <c r="O75" s="104" t="s">
        <v>1340</v>
      </c>
    </row>
    <row r="76" spans="1:15" s="39" customFormat="1" ht="24" customHeight="1" x14ac:dyDescent="0.2">
      <c r="A76" s="104" t="s">
        <v>748</v>
      </c>
      <c r="B76" s="102" t="s">
        <v>19</v>
      </c>
      <c r="C76" s="102" t="s">
        <v>749</v>
      </c>
      <c r="D76" s="102" t="s">
        <v>351</v>
      </c>
      <c r="E76" s="103" t="s">
        <v>118</v>
      </c>
      <c r="F76" s="104" t="s">
        <v>1310</v>
      </c>
      <c r="G76" s="104" t="s">
        <v>233</v>
      </c>
      <c r="H76" s="104" t="s">
        <v>1074</v>
      </c>
      <c r="I76" s="104" t="s">
        <v>233</v>
      </c>
      <c r="J76" s="104" t="s">
        <v>1341</v>
      </c>
      <c r="K76" s="104" t="s">
        <v>233</v>
      </c>
      <c r="L76" s="105">
        <v>105.28739591999999</v>
      </c>
      <c r="M76" s="104" t="s">
        <v>688</v>
      </c>
      <c r="N76" s="105">
        <v>103772.46881570001</v>
      </c>
      <c r="O76" s="104" t="s">
        <v>1342</v>
      </c>
    </row>
    <row r="77" spans="1:15" s="39" customFormat="1" ht="24" customHeight="1" x14ac:dyDescent="0.2">
      <c r="A77" s="104" t="s">
        <v>525</v>
      </c>
      <c r="B77" s="102" t="s">
        <v>14</v>
      </c>
      <c r="C77" s="102" t="s">
        <v>526</v>
      </c>
      <c r="D77" s="102" t="s">
        <v>259</v>
      </c>
      <c r="E77" s="103" t="s">
        <v>118</v>
      </c>
      <c r="F77" s="104" t="s">
        <v>695</v>
      </c>
      <c r="G77" s="104" t="s">
        <v>233</v>
      </c>
      <c r="H77" s="104" t="s">
        <v>1215</v>
      </c>
      <c r="I77" s="104" t="s">
        <v>233</v>
      </c>
      <c r="J77" s="104" t="s">
        <v>1216</v>
      </c>
      <c r="K77" s="104" t="s">
        <v>233</v>
      </c>
      <c r="L77" s="105">
        <v>102.38</v>
      </c>
      <c r="M77" s="104" t="s">
        <v>688</v>
      </c>
      <c r="N77" s="105">
        <v>103874.8488157</v>
      </c>
      <c r="O77" s="104" t="s">
        <v>1343</v>
      </c>
    </row>
    <row r="78" spans="1:15" s="39" customFormat="1" ht="24" customHeight="1" x14ac:dyDescent="0.2">
      <c r="A78" s="104" t="s">
        <v>468</v>
      </c>
      <c r="B78" s="102" t="s">
        <v>97</v>
      </c>
      <c r="C78" s="102" t="s">
        <v>469</v>
      </c>
      <c r="D78" s="102" t="s">
        <v>259</v>
      </c>
      <c r="E78" s="103" t="s">
        <v>67</v>
      </c>
      <c r="F78" s="104" t="s">
        <v>695</v>
      </c>
      <c r="G78" s="104" t="s">
        <v>233</v>
      </c>
      <c r="H78" s="104" t="s">
        <v>696</v>
      </c>
      <c r="I78" s="104" t="s">
        <v>233</v>
      </c>
      <c r="J78" s="104" t="s">
        <v>697</v>
      </c>
      <c r="K78" s="104" t="s">
        <v>233</v>
      </c>
      <c r="L78" s="105">
        <v>97.68</v>
      </c>
      <c r="M78" s="104" t="s">
        <v>694</v>
      </c>
      <c r="N78" s="105">
        <v>103972.5288157</v>
      </c>
      <c r="O78" s="104" t="s">
        <v>1344</v>
      </c>
    </row>
    <row r="79" spans="1:15" s="39" customFormat="1" ht="24" customHeight="1" x14ac:dyDescent="0.2">
      <c r="A79" s="104" t="s">
        <v>698</v>
      </c>
      <c r="B79" s="102" t="s">
        <v>19</v>
      </c>
      <c r="C79" s="102" t="s">
        <v>699</v>
      </c>
      <c r="D79" s="102" t="s">
        <v>254</v>
      </c>
      <c r="E79" s="103" t="s">
        <v>32</v>
      </c>
      <c r="F79" s="104" t="s">
        <v>700</v>
      </c>
      <c r="G79" s="104" t="s">
        <v>233</v>
      </c>
      <c r="H79" s="104" t="s">
        <v>1059</v>
      </c>
      <c r="I79" s="104" t="s">
        <v>233</v>
      </c>
      <c r="J79" s="104" t="s">
        <v>1060</v>
      </c>
      <c r="K79" s="104" t="s">
        <v>233</v>
      </c>
      <c r="L79" s="105">
        <v>95.554989504000005</v>
      </c>
      <c r="M79" s="104" t="s">
        <v>694</v>
      </c>
      <c r="N79" s="105">
        <v>104068.0838052</v>
      </c>
      <c r="O79" s="104" t="s">
        <v>1345</v>
      </c>
    </row>
    <row r="80" spans="1:15" s="39" customFormat="1" ht="24" customHeight="1" x14ac:dyDescent="0.2">
      <c r="A80" s="104" t="s">
        <v>702</v>
      </c>
      <c r="B80" s="102" t="s">
        <v>19</v>
      </c>
      <c r="C80" s="102" t="s">
        <v>562</v>
      </c>
      <c r="D80" s="102" t="s">
        <v>254</v>
      </c>
      <c r="E80" s="103" t="s">
        <v>32</v>
      </c>
      <c r="F80" s="104" t="s">
        <v>703</v>
      </c>
      <c r="G80" s="104" t="s">
        <v>233</v>
      </c>
      <c r="H80" s="104" t="s">
        <v>704</v>
      </c>
      <c r="I80" s="104" t="s">
        <v>233</v>
      </c>
      <c r="J80" s="104" t="s">
        <v>705</v>
      </c>
      <c r="K80" s="104" t="s">
        <v>233</v>
      </c>
      <c r="L80" s="105">
        <v>91.546677361999997</v>
      </c>
      <c r="M80" s="104" t="s">
        <v>694</v>
      </c>
      <c r="N80" s="105">
        <v>104159.6304826</v>
      </c>
      <c r="O80" s="104" t="s">
        <v>1346</v>
      </c>
    </row>
    <row r="81" spans="1:15" s="39" customFormat="1" ht="24" customHeight="1" x14ac:dyDescent="0.2">
      <c r="A81" s="104" t="s">
        <v>486</v>
      </c>
      <c r="B81" s="102" t="s">
        <v>19</v>
      </c>
      <c r="C81" s="102" t="s">
        <v>487</v>
      </c>
      <c r="D81" s="102" t="s">
        <v>259</v>
      </c>
      <c r="E81" s="103" t="s">
        <v>118</v>
      </c>
      <c r="F81" s="104" t="s">
        <v>706</v>
      </c>
      <c r="G81" s="104" t="s">
        <v>233</v>
      </c>
      <c r="H81" s="104" t="s">
        <v>707</v>
      </c>
      <c r="I81" s="104" t="s">
        <v>233</v>
      </c>
      <c r="J81" s="104" t="s">
        <v>708</v>
      </c>
      <c r="K81" s="104" t="s">
        <v>233</v>
      </c>
      <c r="L81" s="105">
        <v>86.074560000000005</v>
      </c>
      <c r="M81" s="104" t="s">
        <v>701</v>
      </c>
      <c r="N81" s="105">
        <v>104245.70504260001</v>
      </c>
      <c r="O81" s="104" t="s">
        <v>1347</v>
      </c>
    </row>
    <row r="82" spans="1:15" s="39" customFormat="1" ht="24" customHeight="1" x14ac:dyDescent="0.2">
      <c r="A82" s="104" t="s">
        <v>539</v>
      </c>
      <c r="B82" s="102" t="s">
        <v>19</v>
      </c>
      <c r="C82" s="102" t="s">
        <v>540</v>
      </c>
      <c r="D82" s="102" t="s">
        <v>259</v>
      </c>
      <c r="E82" s="103" t="s">
        <v>53</v>
      </c>
      <c r="F82" s="104" t="s">
        <v>709</v>
      </c>
      <c r="G82" s="104" t="s">
        <v>233</v>
      </c>
      <c r="H82" s="104" t="s">
        <v>1061</v>
      </c>
      <c r="I82" s="104" t="s">
        <v>233</v>
      </c>
      <c r="J82" s="104" t="s">
        <v>1062</v>
      </c>
      <c r="K82" s="104" t="s">
        <v>233</v>
      </c>
      <c r="L82" s="105">
        <v>80.724000000000004</v>
      </c>
      <c r="M82" s="104" t="s">
        <v>701</v>
      </c>
      <c r="N82" s="105">
        <v>104326.42904259999</v>
      </c>
      <c r="O82" s="104" t="s">
        <v>1348</v>
      </c>
    </row>
    <row r="83" spans="1:15" s="39" customFormat="1" ht="24" customHeight="1" x14ac:dyDescent="0.2">
      <c r="A83" s="104" t="s">
        <v>370</v>
      </c>
      <c r="B83" s="102" t="s">
        <v>19</v>
      </c>
      <c r="C83" s="102" t="s">
        <v>371</v>
      </c>
      <c r="D83" s="102" t="s">
        <v>254</v>
      </c>
      <c r="E83" s="103" t="s">
        <v>32</v>
      </c>
      <c r="F83" s="104" t="s">
        <v>1349</v>
      </c>
      <c r="G83" s="104" t="s">
        <v>233</v>
      </c>
      <c r="H83" s="104" t="s">
        <v>1069</v>
      </c>
      <c r="I83" s="104" t="s">
        <v>233</v>
      </c>
      <c r="J83" s="104" t="s">
        <v>1350</v>
      </c>
      <c r="K83" s="104" t="s">
        <v>233</v>
      </c>
      <c r="L83" s="105">
        <v>74.009020000000007</v>
      </c>
      <c r="M83" s="104" t="s">
        <v>710</v>
      </c>
      <c r="N83" s="105">
        <v>104400.43806260001</v>
      </c>
      <c r="O83" s="104" t="s">
        <v>1351</v>
      </c>
    </row>
    <row r="84" spans="1:15" s="39" customFormat="1" ht="24" customHeight="1" x14ac:dyDescent="0.2">
      <c r="A84" s="104" t="s">
        <v>714</v>
      </c>
      <c r="B84" s="102" t="s">
        <v>19</v>
      </c>
      <c r="C84" s="102" t="s">
        <v>715</v>
      </c>
      <c r="D84" s="102" t="s">
        <v>259</v>
      </c>
      <c r="E84" s="103" t="s">
        <v>118</v>
      </c>
      <c r="F84" s="104" t="s">
        <v>716</v>
      </c>
      <c r="G84" s="104" t="s">
        <v>233</v>
      </c>
      <c r="H84" s="104" t="s">
        <v>1063</v>
      </c>
      <c r="I84" s="104" t="s">
        <v>233</v>
      </c>
      <c r="J84" s="104" t="s">
        <v>1064</v>
      </c>
      <c r="K84" s="104" t="s">
        <v>233</v>
      </c>
      <c r="L84" s="105">
        <v>73.21674324</v>
      </c>
      <c r="M84" s="104" t="s">
        <v>710</v>
      </c>
      <c r="N84" s="105">
        <v>104473.6548058</v>
      </c>
      <c r="O84" s="104" t="s">
        <v>1352</v>
      </c>
    </row>
    <row r="85" spans="1:15" s="39" customFormat="1" ht="24" customHeight="1" x14ac:dyDescent="0.2">
      <c r="A85" s="104" t="s">
        <v>565</v>
      </c>
      <c r="B85" s="102" t="s">
        <v>97</v>
      </c>
      <c r="C85" s="102" t="s">
        <v>566</v>
      </c>
      <c r="D85" s="102" t="s">
        <v>259</v>
      </c>
      <c r="E85" s="103" t="s">
        <v>118</v>
      </c>
      <c r="F85" s="104" t="s">
        <v>577</v>
      </c>
      <c r="G85" s="104" t="s">
        <v>233</v>
      </c>
      <c r="H85" s="104" t="s">
        <v>711</v>
      </c>
      <c r="I85" s="104" t="s">
        <v>233</v>
      </c>
      <c r="J85" s="104" t="s">
        <v>712</v>
      </c>
      <c r="K85" s="104" t="s">
        <v>233</v>
      </c>
      <c r="L85" s="105">
        <v>68.94</v>
      </c>
      <c r="M85" s="104" t="s">
        <v>710</v>
      </c>
      <c r="N85" s="105">
        <v>104542.59480580001</v>
      </c>
      <c r="O85" s="104" t="s">
        <v>1353</v>
      </c>
    </row>
    <row r="86" spans="1:15" s="39" customFormat="1" ht="24" customHeight="1" x14ac:dyDescent="0.2">
      <c r="A86" s="104" t="s">
        <v>720</v>
      </c>
      <c r="B86" s="102" t="s">
        <v>19</v>
      </c>
      <c r="C86" s="102" t="s">
        <v>721</v>
      </c>
      <c r="D86" s="102" t="s">
        <v>351</v>
      </c>
      <c r="E86" s="103" t="s">
        <v>32</v>
      </c>
      <c r="F86" s="104" t="s">
        <v>1065</v>
      </c>
      <c r="G86" s="104" t="s">
        <v>233</v>
      </c>
      <c r="H86" s="104" t="s">
        <v>722</v>
      </c>
      <c r="I86" s="104" t="s">
        <v>233</v>
      </c>
      <c r="J86" s="104" t="s">
        <v>1066</v>
      </c>
      <c r="K86" s="104" t="s">
        <v>233</v>
      </c>
      <c r="L86" s="105">
        <v>66.690255913000001</v>
      </c>
      <c r="M86" s="104" t="s">
        <v>713</v>
      </c>
      <c r="N86" s="105">
        <v>104609.28506169999</v>
      </c>
      <c r="O86" s="104" t="s">
        <v>1354</v>
      </c>
    </row>
    <row r="87" spans="1:15" s="39" customFormat="1" ht="24" customHeight="1" x14ac:dyDescent="0.2">
      <c r="A87" s="104" t="s">
        <v>417</v>
      </c>
      <c r="B87" s="102" t="s">
        <v>19</v>
      </c>
      <c r="C87" s="102" t="s">
        <v>418</v>
      </c>
      <c r="D87" s="102" t="s">
        <v>259</v>
      </c>
      <c r="E87" s="103" t="s">
        <v>53</v>
      </c>
      <c r="F87" s="104" t="s">
        <v>728</v>
      </c>
      <c r="G87" s="104" t="s">
        <v>233</v>
      </c>
      <c r="H87" s="104" t="s">
        <v>1067</v>
      </c>
      <c r="I87" s="104" t="s">
        <v>233</v>
      </c>
      <c r="J87" s="104" t="s">
        <v>1068</v>
      </c>
      <c r="K87" s="104" t="s">
        <v>233</v>
      </c>
      <c r="L87" s="105">
        <v>63.23084455</v>
      </c>
      <c r="M87" s="104" t="s">
        <v>713</v>
      </c>
      <c r="N87" s="105">
        <v>104672.5159063</v>
      </c>
      <c r="O87" s="104" t="s">
        <v>1355</v>
      </c>
    </row>
    <row r="88" spans="1:15" s="39" customFormat="1" ht="24" customHeight="1" x14ac:dyDescent="0.2">
      <c r="A88" s="104" t="s">
        <v>723</v>
      </c>
      <c r="B88" s="102" t="s">
        <v>19</v>
      </c>
      <c r="C88" s="102" t="s">
        <v>724</v>
      </c>
      <c r="D88" s="102" t="s">
        <v>254</v>
      </c>
      <c r="E88" s="103" t="s">
        <v>32</v>
      </c>
      <c r="F88" s="104" t="s">
        <v>725</v>
      </c>
      <c r="G88" s="104" t="s">
        <v>233</v>
      </c>
      <c r="H88" s="104" t="s">
        <v>726</v>
      </c>
      <c r="I88" s="104" t="s">
        <v>233</v>
      </c>
      <c r="J88" s="104" t="s">
        <v>727</v>
      </c>
      <c r="K88" s="104" t="s">
        <v>233</v>
      </c>
      <c r="L88" s="105">
        <v>62.708699796000005</v>
      </c>
      <c r="M88" s="104" t="s">
        <v>713</v>
      </c>
      <c r="N88" s="105">
        <v>104735.2246061</v>
      </c>
      <c r="O88" s="104" t="s">
        <v>1356</v>
      </c>
    </row>
    <row r="89" spans="1:15" s="39" customFormat="1" ht="24" customHeight="1" x14ac:dyDescent="0.2">
      <c r="A89" s="104" t="s">
        <v>496</v>
      </c>
      <c r="B89" s="102" t="s">
        <v>19</v>
      </c>
      <c r="C89" s="102" t="s">
        <v>497</v>
      </c>
      <c r="D89" s="102" t="s">
        <v>259</v>
      </c>
      <c r="E89" s="103" t="s">
        <v>118</v>
      </c>
      <c r="F89" s="104" t="s">
        <v>576</v>
      </c>
      <c r="G89" s="104" t="s">
        <v>233</v>
      </c>
      <c r="H89" s="104" t="s">
        <v>1070</v>
      </c>
      <c r="I89" s="104" t="s">
        <v>233</v>
      </c>
      <c r="J89" s="104" t="s">
        <v>1070</v>
      </c>
      <c r="K89" s="104" t="s">
        <v>233</v>
      </c>
      <c r="L89" s="105">
        <v>54.01</v>
      </c>
      <c r="M89" s="104" t="s">
        <v>729</v>
      </c>
      <c r="N89" s="105">
        <v>104789.2346061</v>
      </c>
      <c r="O89" s="104" t="s">
        <v>1217</v>
      </c>
    </row>
    <row r="90" spans="1:15" s="39" customFormat="1" ht="24" customHeight="1" x14ac:dyDescent="0.2">
      <c r="A90" s="104" t="s">
        <v>547</v>
      </c>
      <c r="B90" s="102" t="s">
        <v>156</v>
      </c>
      <c r="C90" s="102" t="s">
        <v>548</v>
      </c>
      <c r="D90" s="102" t="s">
        <v>254</v>
      </c>
      <c r="E90" s="103" t="s">
        <v>32</v>
      </c>
      <c r="F90" s="104" t="s">
        <v>730</v>
      </c>
      <c r="G90" s="104" t="s">
        <v>233</v>
      </c>
      <c r="H90" s="104" t="s">
        <v>731</v>
      </c>
      <c r="I90" s="104" t="s">
        <v>233</v>
      </c>
      <c r="J90" s="104" t="s">
        <v>732</v>
      </c>
      <c r="K90" s="104" t="s">
        <v>233</v>
      </c>
      <c r="L90" s="105">
        <v>50.808</v>
      </c>
      <c r="M90" s="104" t="s">
        <v>729</v>
      </c>
      <c r="N90" s="105">
        <v>104840.0426061</v>
      </c>
      <c r="O90" s="104" t="s">
        <v>1073</v>
      </c>
    </row>
    <row r="91" spans="1:15" s="39" customFormat="1" ht="24" customHeight="1" x14ac:dyDescent="0.2">
      <c r="A91" s="104" t="s">
        <v>734</v>
      </c>
      <c r="B91" s="102" t="s">
        <v>19</v>
      </c>
      <c r="C91" s="102" t="s">
        <v>735</v>
      </c>
      <c r="D91" s="102" t="s">
        <v>259</v>
      </c>
      <c r="E91" s="103" t="s">
        <v>53</v>
      </c>
      <c r="F91" s="104" t="s">
        <v>736</v>
      </c>
      <c r="G91" s="104" t="s">
        <v>233</v>
      </c>
      <c r="H91" s="104" t="s">
        <v>1071</v>
      </c>
      <c r="I91" s="104" t="s">
        <v>233</v>
      </c>
      <c r="J91" s="104" t="s">
        <v>1072</v>
      </c>
      <c r="K91" s="104" t="s">
        <v>233</v>
      </c>
      <c r="L91" s="105">
        <v>50.644733184000003</v>
      </c>
      <c r="M91" s="104" t="s">
        <v>729</v>
      </c>
      <c r="N91" s="105">
        <v>104890.6873393</v>
      </c>
      <c r="O91" s="104" t="s">
        <v>733</v>
      </c>
    </row>
    <row r="92" spans="1:15" s="39" customFormat="1" ht="24" customHeight="1" x14ac:dyDescent="0.2">
      <c r="A92" s="104" t="s">
        <v>557</v>
      </c>
      <c r="B92" s="102" t="s">
        <v>14</v>
      </c>
      <c r="C92" s="102" t="s">
        <v>558</v>
      </c>
      <c r="D92" s="102" t="s">
        <v>254</v>
      </c>
      <c r="E92" s="103" t="s">
        <v>32</v>
      </c>
      <c r="F92" s="104" t="s">
        <v>686</v>
      </c>
      <c r="G92" s="104" t="s">
        <v>233</v>
      </c>
      <c r="H92" s="104" t="s">
        <v>1181</v>
      </c>
      <c r="I92" s="104" t="s">
        <v>233</v>
      </c>
      <c r="J92" s="104" t="s">
        <v>1218</v>
      </c>
      <c r="K92" s="104" t="s">
        <v>233</v>
      </c>
      <c r="L92" s="105">
        <v>47.45</v>
      </c>
      <c r="M92" s="104" t="s">
        <v>742</v>
      </c>
      <c r="N92" s="105">
        <v>104938.1373393</v>
      </c>
      <c r="O92" s="104" t="s">
        <v>1357</v>
      </c>
    </row>
    <row r="93" spans="1:15" s="39" customFormat="1" ht="60" customHeight="1" x14ac:dyDescent="0.2">
      <c r="A93" s="104" t="s">
        <v>737</v>
      </c>
      <c r="B93" s="102" t="s">
        <v>19</v>
      </c>
      <c r="C93" s="102" t="s">
        <v>738</v>
      </c>
      <c r="D93" s="102" t="s">
        <v>351</v>
      </c>
      <c r="E93" s="103" t="s">
        <v>32</v>
      </c>
      <c r="F93" s="104" t="s">
        <v>739</v>
      </c>
      <c r="G93" s="104" t="s">
        <v>233</v>
      </c>
      <c r="H93" s="104" t="s">
        <v>740</v>
      </c>
      <c r="I93" s="104" t="s">
        <v>233</v>
      </c>
      <c r="J93" s="104" t="s">
        <v>741</v>
      </c>
      <c r="K93" s="104" t="s">
        <v>233</v>
      </c>
      <c r="L93" s="105">
        <v>46.442394870999998</v>
      </c>
      <c r="M93" s="104" t="s">
        <v>742</v>
      </c>
      <c r="N93" s="105">
        <v>104984.5797342</v>
      </c>
      <c r="O93" s="104" t="s">
        <v>1219</v>
      </c>
    </row>
    <row r="94" spans="1:15" s="39" customFormat="1" ht="36" customHeight="1" x14ac:dyDescent="0.2">
      <c r="A94" s="104" t="s">
        <v>533</v>
      </c>
      <c r="B94" s="102" t="s">
        <v>19</v>
      </c>
      <c r="C94" s="102" t="s">
        <v>534</v>
      </c>
      <c r="D94" s="102" t="s">
        <v>259</v>
      </c>
      <c r="E94" s="103" t="s">
        <v>53</v>
      </c>
      <c r="F94" s="104" t="s">
        <v>744</v>
      </c>
      <c r="G94" s="104" t="s">
        <v>233</v>
      </c>
      <c r="H94" s="104" t="s">
        <v>1075</v>
      </c>
      <c r="I94" s="104" t="s">
        <v>233</v>
      </c>
      <c r="J94" s="104" t="s">
        <v>1076</v>
      </c>
      <c r="K94" s="104" t="s">
        <v>233</v>
      </c>
      <c r="L94" s="105">
        <v>43.911000000000001</v>
      </c>
      <c r="M94" s="104" t="s">
        <v>742</v>
      </c>
      <c r="N94" s="105">
        <v>105028.49073419999</v>
      </c>
      <c r="O94" s="104" t="s">
        <v>743</v>
      </c>
    </row>
    <row r="95" spans="1:15" s="39" customFormat="1" ht="36" customHeight="1" x14ac:dyDescent="0.2">
      <c r="A95" s="104" t="s">
        <v>349</v>
      </c>
      <c r="B95" s="102" t="s">
        <v>19</v>
      </c>
      <c r="C95" s="102" t="s">
        <v>350</v>
      </c>
      <c r="D95" s="102" t="s">
        <v>351</v>
      </c>
      <c r="E95" s="103" t="s">
        <v>32</v>
      </c>
      <c r="F95" s="104" t="s">
        <v>1358</v>
      </c>
      <c r="G95" s="104" t="s">
        <v>233</v>
      </c>
      <c r="H95" s="104" t="s">
        <v>746</v>
      </c>
      <c r="I95" s="104" t="s">
        <v>233</v>
      </c>
      <c r="J95" s="104" t="s">
        <v>1359</v>
      </c>
      <c r="K95" s="104" t="s">
        <v>233</v>
      </c>
      <c r="L95" s="105">
        <v>43.077868707999997</v>
      </c>
      <c r="M95" s="104" t="s">
        <v>742</v>
      </c>
      <c r="N95" s="105">
        <v>105071.56860290001</v>
      </c>
      <c r="O95" s="104" t="s">
        <v>745</v>
      </c>
    </row>
    <row r="96" spans="1:15" s="39" customFormat="1" ht="24" customHeight="1" x14ac:dyDescent="0.2">
      <c r="A96" s="104" t="s">
        <v>755</v>
      </c>
      <c r="B96" s="102" t="s">
        <v>19</v>
      </c>
      <c r="C96" s="102" t="s">
        <v>756</v>
      </c>
      <c r="D96" s="102" t="s">
        <v>259</v>
      </c>
      <c r="E96" s="103" t="s">
        <v>118</v>
      </c>
      <c r="F96" s="104" t="s">
        <v>757</v>
      </c>
      <c r="G96" s="104" t="s">
        <v>233</v>
      </c>
      <c r="H96" s="104" t="s">
        <v>1077</v>
      </c>
      <c r="I96" s="104" t="s">
        <v>233</v>
      </c>
      <c r="J96" s="104" t="s">
        <v>1078</v>
      </c>
      <c r="K96" s="104" t="s">
        <v>233</v>
      </c>
      <c r="L96" s="105">
        <v>42.280616000000002</v>
      </c>
      <c r="M96" s="104" t="s">
        <v>742</v>
      </c>
      <c r="N96" s="105">
        <v>105113.8492189</v>
      </c>
      <c r="O96" s="104" t="s">
        <v>747</v>
      </c>
    </row>
    <row r="97" spans="1:15" s="39" customFormat="1" ht="24" customHeight="1" x14ac:dyDescent="0.2">
      <c r="A97" s="104" t="s">
        <v>521</v>
      </c>
      <c r="B97" s="102" t="s">
        <v>14</v>
      </c>
      <c r="C97" s="102" t="s">
        <v>522</v>
      </c>
      <c r="D97" s="102" t="s">
        <v>259</v>
      </c>
      <c r="E97" s="103" t="s">
        <v>53</v>
      </c>
      <c r="F97" s="104" t="s">
        <v>758</v>
      </c>
      <c r="G97" s="104" t="s">
        <v>233</v>
      </c>
      <c r="H97" s="104" t="s">
        <v>1220</v>
      </c>
      <c r="I97" s="104" t="s">
        <v>233</v>
      </c>
      <c r="J97" s="104" t="s">
        <v>1221</v>
      </c>
      <c r="K97" s="104" t="s">
        <v>233</v>
      </c>
      <c r="L97" s="105">
        <v>40.424999999999997</v>
      </c>
      <c r="M97" s="104" t="s">
        <v>742</v>
      </c>
      <c r="N97" s="105">
        <v>105154.2742189</v>
      </c>
      <c r="O97" s="104" t="s">
        <v>1080</v>
      </c>
    </row>
    <row r="98" spans="1:15" s="39" customFormat="1" ht="24" customHeight="1" x14ac:dyDescent="0.2">
      <c r="A98" s="104" t="s">
        <v>750</v>
      </c>
      <c r="B98" s="102" t="s">
        <v>19</v>
      </c>
      <c r="C98" s="102" t="s">
        <v>751</v>
      </c>
      <c r="D98" s="102" t="s">
        <v>254</v>
      </c>
      <c r="E98" s="103" t="s">
        <v>32</v>
      </c>
      <c r="F98" s="104" t="s">
        <v>752</v>
      </c>
      <c r="G98" s="104" t="s">
        <v>233</v>
      </c>
      <c r="H98" s="104" t="s">
        <v>1016</v>
      </c>
      <c r="I98" s="104" t="s">
        <v>233</v>
      </c>
      <c r="J98" s="104" t="s">
        <v>1079</v>
      </c>
      <c r="K98" s="104" t="s">
        <v>233</v>
      </c>
      <c r="L98" s="105">
        <v>39.739233319999997</v>
      </c>
      <c r="M98" s="104" t="s">
        <v>742</v>
      </c>
      <c r="N98" s="105">
        <v>105194.0134522</v>
      </c>
      <c r="O98" s="104" t="s">
        <v>1360</v>
      </c>
    </row>
    <row r="99" spans="1:15" s="39" customFormat="1" ht="24" customHeight="1" x14ac:dyDescent="0.2">
      <c r="A99" s="104" t="s">
        <v>764</v>
      </c>
      <c r="B99" s="102" t="s">
        <v>19</v>
      </c>
      <c r="C99" s="102" t="s">
        <v>765</v>
      </c>
      <c r="D99" s="102" t="s">
        <v>259</v>
      </c>
      <c r="E99" s="103" t="s">
        <v>118</v>
      </c>
      <c r="F99" s="104" t="s">
        <v>766</v>
      </c>
      <c r="G99" s="104" t="s">
        <v>233</v>
      </c>
      <c r="H99" s="104" t="s">
        <v>1081</v>
      </c>
      <c r="I99" s="104" t="s">
        <v>233</v>
      </c>
      <c r="J99" s="104" t="s">
        <v>1082</v>
      </c>
      <c r="K99" s="104" t="s">
        <v>233</v>
      </c>
      <c r="L99" s="105">
        <v>38.644865279999998</v>
      </c>
      <c r="M99" s="104" t="s">
        <v>742</v>
      </c>
      <c r="N99" s="105">
        <v>105232.6583175</v>
      </c>
      <c r="O99" s="104" t="s">
        <v>1083</v>
      </c>
    </row>
    <row r="100" spans="1:15" s="39" customFormat="1" ht="24" customHeight="1" x14ac:dyDescent="0.2">
      <c r="A100" s="104" t="s">
        <v>257</v>
      </c>
      <c r="B100" s="102" t="s">
        <v>14</v>
      </c>
      <c r="C100" s="102" t="s">
        <v>258</v>
      </c>
      <c r="D100" s="102" t="s">
        <v>259</v>
      </c>
      <c r="E100" s="103" t="s">
        <v>67</v>
      </c>
      <c r="F100" s="104" t="s">
        <v>754</v>
      </c>
      <c r="G100" s="104" t="s">
        <v>233</v>
      </c>
      <c r="H100" s="104" t="s">
        <v>687</v>
      </c>
      <c r="I100" s="104" t="s">
        <v>233</v>
      </c>
      <c r="J100" s="104" t="s">
        <v>1222</v>
      </c>
      <c r="K100" s="104" t="s">
        <v>233</v>
      </c>
      <c r="L100" s="105">
        <v>38.595599999999997</v>
      </c>
      <c r="M100" s="104" t="s">
        <v>742</v>
      </c>
      <c r="N100" s="105">
        <v>105271.2539175</v>
      </c>
      <c r="O100" s="104" t="s">
        <v>1084</v>
      </c>
    </row>
    <row r="101" spans="1:15" s="39" customFormat="1" ht="24" customHeight="1" x14ac:dyDescent="0.2">
      <c r="A101" s="104" t="s">
        <v>759</v>
      </c>
      <c r="B101" s="102" t="s">
        <v>19</v>
      </c>
      <c r="C101" s="102" t="s">
        <v>760</v>
      </c>
      <c r="D101" s="102" t="s">
        <v>254</v>
      </c>
      <c r="E101" s="103" t="s">
        <v>32</v>
      </c>
      <c r="F101" s="104" t="s">
        <v>761</v>
      </c>
      <c r="G101" s="104" t="s">
        <v>233</v>
      </c>
      <c r="H101" s="104" t="s">
        <v>762</v>
      </c>
      <c r="I101" s="104" t="s">
        <v>233</v>
      </c>
      <c r="J101" s="104" t="s">
        <v>763</v>
      </c>
      <c r="K101" s="104" t="s">
        <v>233</v>
      </c>
      <c r="L101" s="105">
        <v>35.97630728</v>
      </c>
      <c r="M101" s="104" t="s">
        <v>753</v>
      </c>
      <c r="N101" s="105">
        <v>105307.23022480001</v>
      </c>
      <c r="O101" s="104" t="s">
        <v>1085</v>
      </c>
    </row>
    <row r="102" spans="1:15" s="39" customFormat="1" ht="24" customHeight="1" x14ac:dyDescent="0.2">
      <c r="A102" s="104" t="s">
        <v>386</v>
      </c>
      <c r="B102" s="102" t="s">
        <v>14</v>
      </c>
      <c r="C102" s="102" t="s">
        <v>387</v>
      </c>
      <c r="D102" s="102" t="s">
        <v>259</v>
      </c>
      <c r="E102" s="103" t="s">
        <v>67</v>
      </c>
      <c r="F102" s="104" t="s">
        <v>775</v>
      </c>
      <c r="G102" s="104" t="s">
        <v>233</v>
      </c>
      <c r="H102" s="104" t="s">
        <v>1223</v>
      </c>
      <c r="I102" s="104" t="s">
        <v>233</v>
      </c>
      <c r="J102" s="104" t="s">
        <v>1224</v>
      </c>
      <c r="K102" s="104" t="s">
        <v>233</v>
      </c>
      <c r="L102" s="105">
        <v>35.921439999999997</v>
      </c>
      <c r="M102" s="104" t="s">
        <v>753</v>
      </c>
      <c r="N102" s="105">
        <v>105343.1516648</v>
      </c>
      <c r="O102" s="104" t="s">
        <v>1225</v>
      </c>
    </row>
    <row r="103" spans="1:15" s="39" customFormat="1" ht="48" customHeight="1" x14ac:dyDescent="0.2">
      <c r="A103" s="104" t="s">
        <v>767</v>
      </c>
      <c r="B103" s="102" t="s">
        <v>19</v>
      </c>
      <c r="C103" s="102" t="s">
        <v>768</v>
      </c>
      <c r="D103" s="102" t="s">
        <v>351</v>
      </c>
      <c r="E103" s="103" t="s">
        <v>118</v>
      </c>
      <c r="F103" s="104" t="s">
        <v>769</v>
      </c>
      <c r="G103" s="104" t="s">
        <v>233</v>
      </c>
      <c r="H103" s="104" t="s">
        <v>1086</v>
      </c>
      <c r="I103" s="104" t="s">
        <v>233</v>
      </c>
      <c r="J103" s="104" t="s">
        <v>1087</v>
      </c>
      <c r="K103" s="104" t="s">
        <v>233</v>
      </c>
      <c r="L103" s="105">
        <v>32.615039461000002</v>
      </c>
      <c r="M103" s="104" t="s">
        <v>753</v>
      </c>
      <c r="N103" s="105">
        <v>105375.7667043</v>
      </c>
      <c r="O103" s="104" t="s">
        <v>1226</v>
      </c>
    </row>
    <row r="104" spans="1:15" s="39" customFormat="1" ht="24" customHeight="1" x14ac:dyDescent="0.2">
      <c r="A104" s="104" t="s">
        <v>770</v>
      </c>
      <c r="B104" s="102" t="s">
        <v>19</v>
      </c>
      <c r="C104" s="102" t="s">
        <v>771</v>
      </c>
      <c r="D104" s="102" t="s">
        <v>259</v>
      </c>
      <c r="E104" s="103" t="s">
        <v>67</v>
      </c>
      <c r="F104" s="104" t="s">
        <v>772</v>
      </c>
      <c r="G104" s="104" t="s">
        <v>233</v>
      </c>
      <c r="H104" s="104" t="s">
        <v>773</v>
      </c>
      <c r="I104" s="104" t="s">
        <v>233</v>
      </c>
      <c r="J104" s="104" t="s">
        <v>774</v>
      </c>
      <c r="K104" s="104" t="s">
        <v>233</v>
      </c>
      <c r="L104" s="105">
        <v>30.782612872000001</v>
      </c>
      <c r="M104" s="104" t="s">
        <v>753</v>
      </c>
      <c r="N104" s="105">
        <v>105406.5493172</v>
      </c>
      <c r="O104" s="104" t="s">
        <v>1227</v>
      </c>
    </row>
    <row r="105" spans="1:15" s="39" customFormat="1" ht="24" customHeight="1" x14ac:dyDescent="0.2">
      <c r="A105" s="104" t="s">
        <v>780</v>
      </c>
      <c r="B105" s="102" t="s">
        <v>19</v>
      </c>
      <c r="C105" s="102" t="s">
        <v>781</v>
      </c>
      <c r="D105" s="102" t="s">
        <v>259</v>
      </c>
      <c r="E105" s="103" t="s">
        <v>118</v>
      </c>
      <c r="F105" s="104" t="s">
        <v>695</v>
      </c>
      <c r="G105" s="104" t="s">
        <v>233</v>
      </c>
      <c r="H105" s="104" t="s">
        <v>1088</v>
      </c>
      <c r="I105" s="104" t="s">
        <v>233</v>
      </c>
      <c r="J105" s="104" t="s">
        <v>1089</v>
      </c>
      <c r="K105" s="104" t="s">
        <v>233</v>
      </c>
      <c r="L105" s="105">
        <v>28.9</v>
      </c>
      <c r="M105" s="104" t="s">
        <v>753</v>
      </c>
      <c r="N105" s="105">
        <v>105435.44931719999</v>
      </c>
      <c r="O105" s="104" t="s">
        <v>1228</v>
      </c>
    </row>
    <row r="106" spans="1:15" s="39" customFormat="1" ht="24" customHeight="1" x14ac:dyDescent="0.2">
      <c r="A106" s="104" t="s">
        <v>776</v>
      </c>
      <c r="B106" s="102" t="s">
        <v>19</v>
      </c>
      <c r="C106" s="102" t="s">
        <v>777</v>
      </c>
      <c r="D106" s="102" t="s">
        <v>351</v>
      </c>
      <c r="E106" s="103" t="s">
        <v>32</v>
      </c>
      <c r="F106" s="104" t="s">
        <v>1065</v>
      </c>
      <c r="G106" s="104" t="s">
        <v>233</v>
      </c>
      <c r="H106" s="104" t="s">
        <v>778</v>
      </c>
      <c r="I106" s="104" t="s">
        <v>233</v>
      </c>
      <c r="J106" s="104" t="s">
        <v>1090</v>
      </c>
      <c r="K106" s="104" t="s">
        <v>233</v>
      </c>
      <c r="L106" s="105">
        <v>26.981553919</v>
      </c>
      <c r="M106" s="104" t="s">
        <v>753</v>
      </c>
      <c r="N106" s="105">
        <v>105462.4308711</v>
      </c>
      <c r="O106" s="104" t="s">
        <v>1091</v>
      </c>
    </row>
    <row r="107" spans="1:15" s="39" customFormat="1" ht="24" customHeight="1" x14ac:dyDescent="0.2">
      <c r="A107" s="104" t="s">
        <v>352</v>
      </c>
      <c r="B107" s="102" t="s">
        <v>19</v>
      </c>
      <c r="C107" s="102" t="s">
        <v>353</v>
      </c>
      <c r="D107" s="102" t="s">
        <v>351</v>
      </c>
      <c r="E107" s="103" t="s">
        <v>32</v>
      </c>
      <c r="F107" s="104" t="s">
        <v>1358</v>
      </c>
      <c r="G107" s="104" t="s">
        <v>233</v>
      </c>
      <c r="H107" s="104" t="s">
        <v>782</v>
      </c>
      <c r="I107" s="104" t="s">
        <v>233</v>
      </c>
      <c r="J107" s="104" t="s">
        <v>1361</v>
      </c>
      <c r="K107" s="104" t="s">
        <v>233</v>
      </c>
      <c r="L107" s="105">
        <v>26.055162525</v>
      </c>
      <c r="M107" s="104" t="s">
        <v>779</v>
      </c>
      <c r="N107" s="105">
        <v>105488.4860336</v>
      </c>
      <c r="O107" s="104" t="s">
        <v>1362</v>
      </c>
    </row>
    <row r="108" spans="1:15" s="39" customFormat="1" ht="24" customHeight="1" x14ac:dyDescent="0.2">
      <c r="A108" s="104" t="s">
        <v>783</v>
      </c>
      <c r="B108" s="102" t="s">
        <v>19</v>
      </c>
      <c r="C108" s="102" t="s">
        <v>784</v>
      </c>
      <c r="D108" s="102" t="s">
        <v>351</v>
      </c>
      <c r="E108" s="103" t="s">
        <v>32</v>
      </c>
      <c r="F108" s="104" t="s">
        <v>785</v>
      </c>
      <c r="G108" s="104" t="s">
        <v>233</v>
      </c>
      <c r="H108" s="104" t="s">
        <v>786</v>
      </c>
      <c r="I108" s="104" t="s">
        <v>233</v>
      </c>
      <c r="J108" s="104" t="s">
        <v>628</v>
      </c>
      <c r="K108" s="104" t="s">
        <v>233</v>
      </c>
      <c r="L108" s="105">
        <v>22.189743679999999</v>
      </c>
      <c r="M108" s="104" t="s">
        <v>779</v>
      </c>
      <c r="N108" s="105">
        <v>105510.6757773</v>
      </c>
      <c r="O108" s="104" t="s">
        <v>1229</v>
      </c>
    </row>
    <row r="109" spans="1:15" s="39" customFormat="1" ht="24" customHeight="1" x14ac:dyDescent="0.2">
      <c r="A109" s="104" t="s">
        <v>451</v>
      </c>
      <c r="B109" s="102" t="s">
        <v>14</v>
      </c>
      <c r="C109" s="102" t="s">
        <v>452</v>
      </c>
      <c r="D109" s="102" t="s">
        <v>259</v>
      </c>
      <c r="E109" s="103" t="s">
        <v>57</v>
      </c>
      <c r="F109" s="104" t="s">
        <v>791</v>
      </c>
      <c r="G109" s="104" t="s">
        <v>233</v>
      </c>
      <c r="H109" s="104" t="s">
        <v>1230</v>
      </c>
      <c r="I109" s="104" t="s">
        <v>233</v>
      </c>
      <c r="J109" s="104" t="s">
        <v>1231</v>
      </c>
      <c r="K109" s="104" t="s">
        <v>233</v>
      </c>
      <c r="L109" s="105">
        <v>21.238199999999999</v>
      </c>
      <c r="M109" s="104" t="s">
        <v>779</v>
      </c>
      <c r="N109" s="105">
        <v>105531.91397730001</v>
      </c>
      <c r="O109" s="104" t="s">
        <v>1232</v>
      </c>
    </row>
    <row r="110" spans="1:15" s="39" customFormat="1" ht="24" customHeight="1" x14ac:dyDescent="0.2">
      <c r="A110" s="104" t="s">
        <v>787</v>
      </c>
      <c r="B110" s="102" t="s">
        <v>19</v>
      </c>
      <c r="C110" s="102" t="s">
        <v>788</v>
      </c>
      <c r="D110" s="102" t="s">
        <v>259</v>
      </c>
      <c r="E110" s="103" t="s">
        <v>789</v>
      </c>
      <c r="F110" s="104" t="s">
        <v>790</v>
      </c>
      <c r="G110" s="104" t="s">
        <v>233</v>
      </c>
      <c r="H110" s="104" t="s">
        <v>1092</v>
      </c>
      <c r="I110" s="104" t="s">
        <v>233</v>
      </c>
      <c r="J110" s="104" t="s">
        <v>666</v>
      </c>
      <c r="K110" s="104" t="s">
        <v>233</v>
      </c>
      <c r="L110" s="105">
        <v>20.851519931999999</v>
      </c>
      <c r="M110" s="104" t="s">
        <v>779</v>
      </c>
      <c r="N110" s="105">
        <v>105552.7654972</v>
      </c>
      <c r="O110" s="104" t="s">
        <v>1233</v>
      </c>
    </row>
    <row r="111" spans="1:15" s="39" customFormat="1" ht="24" customHeight="1" x14ac:dyDescent="0.2">
      <c r="A111" s="104" t="s">
        <v>264</v>
      </c>
      <c r="B111" s="102" t="s">
        <v>14</v>
      </c>
      <c r="C111" s="102" t="s">
        <v>265</v>
      </c>
      <c r="D111" s="102" t="s">
        <v>259</v>
      </c>
      <c r="E111" s="103" t="s">
        <v>67</v>
      </c>
      <c r="F111" s="104" t="s">
        <v>792</v>
      </c>
      <c r="G111" s="104" t="s">
        <v>233</v>
      </c>
      <c r="H111" s="104" t="s">
        <v>1234</v>
      </c>
      <c r="I111" s="104" t="s">
        <v>233</v>
      </c>
      <c r="J111" s="104" t="s">
        <v>1235</v>
      </c>
      <c r="K111" s="104" t="s">
        <v>233</v>
      </c>
      <c r="L111" s="105">
        <v>20.135999999999999</v>
      </c>
      <c r="M111" s="104" t="s">
        <v>779</v>
      </c>
      <c r="N111" s="105">
        <v>105572.9014972</v>
      </c>
      <c r="O111" s="104" t="s">
        <v>1236</v>
      </c>
    </row>
    <row r="112" spans="1:15" s="39" customFormat="1" ht="24" customHeight="1" x14ac:dyDescent="0.2">
      <c r="A112" s="104" t="s">
        <v>793</v>
      </c>
      <c r="B112" s="102" t="s">
        <v>19</v>
      </c>
      <c r="C112" s="102" t="s">
        <v>794</v>
      </c>
      <c r="D112" s="102" t="s">
        <v>254</v>
      </c>
      <c r="E112" s="103" t="s">
        <v>32</v>
      </c>
      <c r="F112" s="104" t="s">
        <v>795</v>
      </c>
      <c r="G112" s="104" t="s">
        <v>233</v>
      </c>
      <c r="H112" s="104" t="s">
        <v>1016</v>
      </c>
      <c r="I112" s="104" t="s">
        <v>233</v>
      </c>
      <c r="J112" s="104" t="s">
        <v>1093</v>
      </c>
      <c r="K112" s="104" t="s">
        <v>233</v>
      </c>
      <c r="L112" s="105">
        <v>19.79009709</v>
      </c>
      <c r="M112" s="104" t="s">
        <v>779</v>
      </c>
      <c r="N112" s="105">
        <v>105592.69159430001</v>
      </c>
      <c r="O112" s="104" t="s">
        <v>1094</v>
      </c>
    </row>
    <row r="113" spans="1:15" s="39" customFormat="1" ht="24" customHeight="1" x14ac:dyDescent="0.2">
      <c r="A113" s="104" t="s">
        <v>260</v>
      </c>
      <c r="B113" s="102" t="s">
        <v>14</v>
      </c>
      <c r="C113" s="102" t="s">
        <v>261</v>
      </c>
      <c r="D113" s="102" t="s">
        <v>259</v>
      </c>
      <c r="E113" s="103" t="s">
        <v>57</v>
      </c>
      <c r="F113" s="104" t="s">
        <v>796</v>
      </c>
      <c r="G113" s="104" t="s">
        <v>233</v>
      </c>
      <c r="H113" s="104" t="s">
        <v>1237</v>
      </c>
      <c r="I113" s="104" t="s">
        <v>233</v>
      </c>
      <c r="J113" s="104" t="s">
        <v>1238</v>
      </c>
      <c r="K113" s="104" t="s">
        <v>233</v>
      </c>
      <c r="L113" s="105">
        <v>17.166005999999999</v>
      </c>
      <c r="M113" s="104" t="s">
        <v>779</v>
      </c>
      <c r="N113" s="105">
        <v>105609.85760030001</v>
      </c>
      <c r="O113" s="104" t="s">
        <v>1095</v>
      </c>
    </row>
    <row r="114" spans="1:15" s="39" customFormat="1" ht="24" customHeight="1" x14ac:dyDescent="0.2">
      <c r="A114" s="104" t="s">
        <v>797</v>
      </c>
      <c r="B114" s="102" t="s">
        <v>19</v>
      </c>
      <c r="C114" s="102" t="s">
        <v>798</v>
      </c>
      <c r="D114" s="102" t="s">
        <v>351</v>
      </c>
      <c r="E114" s="103" t="s">
        <v>32</v>
      </c>
      <c r="F114" s="104" t="s">
        <v>739</v>
      </c>
      <c r="G114" s="104" t="s">
        <v>233</v>
      </c>
      <c r="H114" s="104" t="s">
        <v>799</v>
      </c>
      <c r="I114" s="104" t="s">
        <v>233</v>
      </c>
      <c r="J114" s="104" t="s">
        <v>800</v>
      </c>
      <c r="K114" s="104" t="s">
        <v>233</v>
      </c>
      <c r="L114" s="105">
        <v>16.610783566999999</v>
      </c>
      <c r="M114" s="104" t="s">
        <v>779</v>
      </c>
      <c r="N114" s="105">
        <v>105626.46838390001</v>
      </c>
      <c r="O114" s="104" t="s">
        <v>1239</v>
      </c>
    </row>
    <row r="115" spans="1:15" s="39" customFormat="1" ht="24" customHeight="1" x14ac:dyDescent="0.2">
      <c r="A115" s="104" t="s">
        <v>399</v>
      </c>
      <c r="B115" s="102" t="s">
        <v>19</v>
      </c>
      <c r="C115" s="102" t="s">
        <v>400</v>
      </c>
      <c r="D115" s="102" t="s">
        <v>259</v>
      </c>
      <c r="E115" s="103" t="s">
        <v>57</v>
      </c>
      <c r="F115" s="104" t="s">
        <v>801</v>
      </c>
      <c r="G115" s="104" t="s">
        <v>233</v>
      </c>
      <c r="H115" s="104" t="s">
        <v>1096</v>
      </c>
      <c r="I115" s="104" t="s">
        <v>233</v>
      </c>
      <c r="J115" s="104" t="s">
        <v>1097</v>
      </c>
      <c r="K115" s="104" t="s">
        <v>233</v>
      </c>
      <c r="L115" s="105">
        <v>15.379526</v>
      </c>
      <c r="M115" s="104" t="s">
        <v>802</v>
      </c>
      <c r="N115" s="105">
        <v>105641.8479099</v>
      </c>
      <c r="O115" s="104" t="s">
        <v>1098</v>
      </c>
    </row>
    <row r="116" spans="1:15" s="39" customFormat="1" ht="24" customHeight="1" x14ac:dyDescent="0.2">
      <c r="A116" s="104" t="s">
        <v>474</v>
      </c>
      <c r="B116" s="102" t="s">
        <v>14</v>
      </c>
      <c r="C116" s="102" t="s">
        <v>475</v>
      </c>
      <c r="D116" s="102" t="s">
        <v>259</v>
      </c>
      <c r="E116" s="103" t="s">
        <v>53</v>
      </c>
      <c r="F116" s="104" t="s">
        <v>814</v>
      </c>
      <c r="G116" s="104" t="s">
        <v>233</v>
      </c>
      <c r="H116" s="104" t="s">
        <v>1132</v>
      </c>
      <c r="I116" s="104" t="s">
        <v>233</v>
      </c>
      <c r="J116" s="104" t="s">
        <v>1240</v>
      </c>
      <c r="K116" s="104" t="s">
        <v>233</v>
      </c>
      <c r="L116" s="105">
        <v>14.717192000000001</v>
      </c>
      <c r="M116" s="104" t="s">
        <v>802</v>
      </c>
      <c r="N116" s="105">
        <v>105656.56510190001</v>
      </c>
      <c r="O116" s="104" t="s">
        <v>1363</v>
      </c>
    </row>
    <row r="117" spans="1:15" s="39" customFormat="1" ht="24" customHeight="1" x14ac:dyDescent="0.2">
      <c r="A117" s="104" t="s">
        <v>817</v>
      </c>
      <c r="B117" s="102" t="s">
        <v>19</v>
      </c>
      <c r="C117" s="102" t="s">
        <v>818</v>
      </c>
      <c r="D117" s="102" t="s">
        <v>259</v>
      </c>
      <c r="E117" s="103" t="s">
        <v>67</v>
      </c>
      <c r="F117" s="104" t="s">
        <v>819</v>
      </c>
      <c r="G117" s="104" t="s">
        <v>233</v>
      </c>
      <c r="H117" s="104" t="s">
        <v>1099</v>
      </c>
      <c r="I117" s="104" t="s">
        <v>233</v>
      </c>
      <c r="J117" s="104" t="s">
        <v>1100</v>
      </c>
      <c r="K117" s="104" t="s">
        <v>233</v>
      </c>
      <c r="L117" s="105">
        <v>14.570431382000001</v>
      </c>
      <c r="M117" s="104" t="s">
        <v>802</v>
      </c>
      <c r="N117" s="105">
        <v>105671.1355333</v>
      </c>
      <c r="O117" s="104" t="s">
        <v>808</v>
      </c>
    </row>
    <row r="118" spans="1:15" s="39" customFormat="1" ht="24" customHeight="1" x14ac:dyDescent="0.2">
      <c r="A118" s="104" t="s">
        <v>803</v>
      </c>
      <c r="B118" s="102" t="s">
        <v>19</v>
      </c>
      <c r="C118" s="102" t="s">
        <v>804</v>
      </c>
      <c r="D118" s="102" t="s">
        <v>254</v>
      </c>
      <c r="E118" s="103" t="s">
        <v>32</v>
      </c>
      <c r="F118" s="104" t="s">
        <v>805</v>
      </c>
      <c r="G118" s="104" t="s">
        <v>233</v>
      </c>
      <c r="H118" s="104" t="s">
        <v>806</v>
      </c>
      <c r="I118" s="104" t="s">
        <v>233</v>
      </c>
      <c r="J118" s="104" t="s">
        <v>807</v>
      </c>
      <c r="K118" s="104" t="s">
        <v>233</v>
      </c>
      <c r="L118" s="105">
        <v>14.029379442</v>
      </c>
      <c r="M118" s="104" t="s">
        <v>802</v>
      </c>
      <c r="N118" s="105">
        <v>105685.1649127</v>
      </c>
      <c r="O118" s="104" t="s">
        <v>1102</v>
      </c>
    </row>
    <row r="119" spans="1:15" s="39" customFormat="1" ht="24" customHeight="1" x14ac:dyDescent="0.2">
      <c r="A119" s="104" t="s">
        <v>811</v>
      </c>
      <c r="B119" s="102" t="s">
        <v>19</v>
      </c>
      <c r="C119" s="102" t="s">
        <v>812</v>
      </c>
      <c r="D119" s="102" t="s">
        <v>254</v>
      </c>
      <c r="E119" s="103" t="s">
        <v>32</v>
      </c>
      <c r="F119" s="104" t="s">
        <v>813</v>
      </c>
      <c r="G119" s="104" t="s">
        <v>233</v>
      </c>
      <c r="H119" s="104" t="s">
        <v>1016</v>
      </c>
      <c r="I119" s="104" t="s">
        <v>233</v>
      </c>
      <c r="J119" s="104" t="s">
        <v>1101</v>
      </c>
      <c r="K119" s="104" t="s">
        <v>233</v>
      </c>
      <c r="L119" s="105">
        <v>13.415033299999999</v>
      </c>
      <c r="M119" s="104" t="s">
        <v>802</v>
      </c>
      <c r="N119" s="105">
        <v>105698.579946</v>
      </c>
      <c r="O119" s="104" t="s">
        <v>1364</v>
      </c>
    </row>
    <row r="120" spans="1:15" s="39" customFormat="1" ht="36" customHeight="1" x14ac:dyDescent="0.2">
      <c r="A120" s="104" t="s">
        <v>823</v>
      </c>
      <c r="B120" s="102" t="s">
        <v>19</v>
      </c>
      <c r="C120" s="102" t="s">
        <v>824</v>
      </c>
      <c r="D120" s="102" t="s">
        <v>351</v>
      </c>
      <c r="E120" s="103" t="s">
        <v>32</v>
      </c>
      <c r="F120" s="104" t="s">
        <v>1365</v>
      </c>
      <c r="G120" s="104" t="s">
        <v>233</v>
      </c>
      <c r="H120" s="104" t="s">
        <v>825</v>
      </c>
      <c r="I120" s="104" t="s">
        <v>233</v>
      </c>
      <c r="J120" s="104" t="s">
        <v>1366</v>
      </c>
      <c r="K120" s="104" t="s">
        <v>233</v>
      </c>
      <c r="L120" s="105">
        <v>13.284541036</v>
      </c>
      <c r="M120" s="104" t="s">
        <v>802</v>
      </c>
      <c r="N120" s="105">
        <v>105711.864487</v>
      </c>
      <c r="O120" s="104" t="s">
        <v>816</v>
      </c>
    </row>
    <row r="121" spans="1:15" s="39" customFormat="1" ht="24" customHeight="1" x14ac:dyDescent="0.2">
      <c r="A121" s="104" t="s">
        <v>809</v>
      </c>
      <c r="B121" s="102" t="s">
        <v>19</v>
      </c>
      <c r="C121" s="102" t="s">
        <v>810</v>
      </c>
      <c r="D121" s="102" t="s">
        <v>351</v>
      </c>
      <c r="E121" s="103" t="s">
        <v>118</v>
      </c>
      <c r="F121" s="104" t="s">
        <v>1103</v>
      </c>
      <c r="G121" s="104" t="s">
        <v>233</v>
      </c>
      <c r="H121" s="104" t="s">
        <v>1104</v>
      </c>
      <c r="I121" s="104" t="s">
        <v>233</v>
      </c>
      <c r="J121" s="104" t="s">
        <v>1105</v>
      </c>
      <c r="K121" s="104" t="s">
        <v>233</v>
      </c>
      <c r="L121" s="105">
        <v>13.190613428000001</v>
      </c>
      <c r="M121" s="104" t="s">
        <v>802</v>
      </c>
      <c r="N121" s="105">
        <v>105725.0551004</v>
      </c>
      <c r="O121" s="104" t="s">
        <v>820</v>
      </c>
    </row>
    <row r="122" spans="1:15" s="39" customFormat="1" ht="24" customHeight="1" x14ac:dyDescent="0.2">
      <c r="A122" s="104" t="s">
        <v>358</v>
      </c>
      <c r="B122" s="102" t="s">
        <v>19</v>
      </c>
      <c r="C122" s="102" t="s">
        <v>359</v>
      </c>
      <c r="D122" s="102" t="s">
        <v>360</v>
      </c>
      <c r="E122" s="103" t="s">
        <v>32</v>
      </c>
      <c r="F122" s="104" t="s">
        <v>1283</v>
      </c>
      <c r="G122" s="104" t="s">
        <v>233</v>
      </c>
      <c r="H122" s="104" t="s">
        <v>821</v>
      </c>
      <c r="I122" s="104" t="s">
        <v>233</v>
      </c>
      <c r="J122" s="104" t="s">
        <v>1367</v>
      </c>
      <c r="K122" s="104" t="s">
        <v>233</v>
      </c>
      <c r="L122" s="105">
        <v>11.796486926</v>
      </c>
      <c r="M122" s="104" t="s">
        <v>802</v>
      </c>
      <c r="N122" s="105">
        <v>105736.8515873</v>
      </c>
      <c r="O122" s="104" t="s">
        <v>822</v>
      </c>
    </row>
    <row r="123" spans="1:15" s="39" customFormat="1" ht="24" customHeight="1" x14ac:dyDescent="0.2">
      <c r="A123" s="104" t="s">
        <v>835</v>
      </c>
      <c r="B123" s="102" t="s">
        <v>19</v>
      </c>
      <c r="C123" s="102" t="s">
        <v>836</v>
      </c>
      <c r="D123" s="102" t="s">
        <v>254</v>
      </c>
      <c r="E123" s="103" t="s">
        <v>32</v>
      </c>
      <c r="F123" s="104" t="s">
        <v>837</v>
      </c>
      <c r="G123" s="104" t="s">
        <v>233</v>
      </c>
      <c r="H123" s="104" t="s">
        <v>1016</v>
      </c>
      <c r="I123" s="104" t="s">
        <v>233</v>
      </c>
      <c r="J123" s="104" t="s">
        <v>1106</v>
      </c>
      <c r="K123" s="104" t="s">
        <v>233</v>
      </c>
      <c r="L123" s="105">
        <v>10.1533461</v>
      </c>
      <c r="M123" s="104" t="s">
        <v>802</v>
      </c>
      <c r="N123" s="105">
        <v>105747.00493340001</v>
      </c>
      <c r="O123" s="104" t="s">
        <v>826</v>
      </c>
    </row>
    <row r="124" spans="1:15" s="39" customFormat="1" ht="24" customHeight="1" x14ac:dyDescent="0.2">
      <c r="A124" s="104" t="s">
        <v>827</v>
      </c>
      <c r="B124" s="102" t="s">
        <v>19</v>
      </c>
      <c r="C124" s="102" t="s">
        <v>828</v>
      </c>
      <c r="D124" s="102" t="s">
        <v>259</v>
      </c>
      <c r="E124" s="103" t="s">
        <v>118</v>
      </c>
      <c r="F124" s="104" t="s">
        <v>829</v>
      </c>
      <c r="G124" s="104" t="s">
        <v>233</v>
      </c>
      <c r="H124" s="104" t="s">
        <v>830</v>
      </c>
      <c r="I124" s="104" t="s">
        <v>233</v>
      </c>
      <c r="J124" s="104" t="s">
        <v>831</v>
      </c>
      <c r="K124" s="104" t="s">
        <v>233</v>
      </c>
      <c r="L124" s="105">
        <v>9.5611999999999995</v>
      </c>
      <c r="M124" s="104" t="s">
        <v>802</v>
      </c>
      <c r="N124" s="105">
        <v>105756.5661334</v>
      </c>
      <c r="O124" s="104" t="s">
        <v>832</v>
      </c>
    </row>
    <row r="125" spans="1:15" s="39" customFormat="1" ht="36" customHeight="1" x14ac:dyDescent="0.2">
      <c r="A125" s="104" t="s">
        <v>434</v>
      </c>
      <c r="B125" s="102" t="s">
        <v>19</v>
      </c>
      <c r="C125" s="102" t="s">
        <v>435</v>
      </c>
      <c r="D125" s="102" t="s">
        <v>259</v>
      </c>
      <c r="E125" s="103" t="s">
        <v>195</v>
      </c>
      <c r="F125" s="104" t="s">
        <v>833</v>
      </c>
      <c r="G125" s="104" t="s">
        <v>233</v>
      </c>
      <c r="H125" s="104" t="s">
        <v>1107</v>
      </c>
      <c r="I125" s="104" t="s">
        <v>233</v>
      </c>
      <c r="J125" s="104" t="s">
        <v>1108</v>
      </c>
      <c r="K125" s="104" t="s">
        <v>233</v>
      </c>
      <c r="L125" s="105">
        <v>9.3649920000000009</v>
      </c>
      <c r="M125" s="104" t="s">
        <v>802</v>
      </c>
      <c r="N125" s="105">
        <v>105765.93112540001</v>
      </c>
      <c r="O125" s="104" t="s">
        <v>834</v>
      </c>
    </row>
    <row r="126" spans="1:15" s="39" customFormat="1" ht="24" customHeight="1" x14ac:dyDescent="0.2">
      <c r="A126" s="104" t="s">
        <v>488</v>
      </c>
      <c r="B126" s="102" t="s">
        <v>19</v>
      </c>
      <c r="C126" s="102" t="s">
        <v>489</v>
      </c>
      <c r="D126" s="102" t="s">
        <v>259</v>
      </c>
      <c r="E126" s="103" t="s">
        <v>118</v>
      </c>
      <c r="F126" s="104" t="s">
        <v>839</v>
      </c>
      <c r="G126" s="104" t="s">
        <v>233</v>
      </c>
      <c r="H126" s="104" t="s">
        <v>840</v>
      </c>
      <c r="I126" s="104" t="s">
        <v>233</v>
      </c>
      <c r="J126" s="104" t="s">
        <v>841</v>
      </c>
      <c r="K126" s="104" t="s">
        <v>233</v>
      </c>
      <c r="L126" s="105">
        <v>9.0585000000000004</v>
      </c>
      <c r="M126" s="104" t="s">
        <v>802</v>
      </c>
      <c r="N126" s="105">
        <v>105774.98962540001</v>
      </c>
      <c r="O126" s="104" t="s">
        <v>838</v>
      </c>
    </row>
    <row r="127" spans="1:15" s="39" customFormat="1" ht="24" customHeight="1" x14ac:dyDescent="0.2">
      <c r="A127" s="104" t="s">
        <v>846</v>
      </c>
      <c r="B127" s="102" t="s">
        <v>19</v>
      </c>
      <c r="C127" s="102" t="s">
        <v>847</v>
      </c>
      <c r="D127" s="102" t="s">
        <v>351</v>
      </c>
      <c r="E127" s="103" t="s">
        <v>32</v>
      </c>
      <c r="F127" s="104" t="s">
        <v>848</v>
      </c>
      <c r="G127" s="104" t="s">
        <v>233</v>
      </c>
      <c r="H127" s="104" t="s">
        <v>849</v>
      </c>
      <c r="I127" s="104" t="s">
        <v>233</v>
      </c>
      <c r="J127" s="104" t="s">
        <v>850</v>
      </c>
      <c r="K127" s="104" t="s">
        <v>233</v>
      </c>
      <c r="L127" s="105">
        <v>9.0239054500000009</v>
      </c>
      <c r="M127" s="104" t="s">
        <v>802</v>
      </c>
      <c r="N127" s="105">
        <v>105784.0135309</v>
      </c>
      <c r="O127" s="104" t="s">
        <v>838</v>
      </c>
    </row>
    <row r="128" spans="1:15" s="39" customFormat="1" ht="24" customHeight="1" x14ac:dyDescent="0.2">
      <c r="A128" s="104" t="s">
        <v>842</v>
      </c>
      <c r="B128" s="102" t="s">
        <v>19</v>
      </c>
      <c r="C128" s="102" t="s">
        <v>843</v>
      </c>
      <c r="D128" s="102" t="s">
        <v>259</v>
      </c>
      <c r="E128" s="103" t="s">
        <v>844</v>
      </c>
      <c r="F128" s="104" t="s">
        <v>1109</v>
      </c>
      <c r="G128" s="104" t="s">
        <v>233</v>
      </c>
      <c r="H128" s="104" t="s">
        <v>1110</v>
      </c>
      <c r="I128" s="104" t="s">
        <v>233</v>
      </c>
      <c r="J128" s="104" t="s">
        <v>1111</v>
      </c>
      <c r="K128" s="104" t="s">
        <v>233</v>
      </c>
      <c r="L128" s="105">
        <v>8.5072845319999999</v>
      </c>
      <c r="M128" s="104" t="s">
        <v>802</v>
      </c>
      <c r="N128" s="105">
        <v>105792.5208154</v>
      </c>
      <c r="O128" s="104" t="s">
        <v>845</v>
      </c>
    </row>
    <row r="129" spans="1:15" s="39" customFormat="1" ht="24" customHeight="1" x14ac:dyDescent="0.2">
      <c r="A129" s="104" t="s">
        <v>852</v>
      </c>
      <c r="B129" s="102" t="s">
        <v>19</v>
      </c>
      <c r="C129" s="102" t="s">
        <v>853</v>
      </c>
      <c r="D129" s="102" t="s">
        <v>254</v>
      </c>
      <c r="E129" s="103" t="s">
        <v>32</v>
      </c>
      <c r="F129" s="104" t="s">
        <v>854</v>
      </c>
      <c r="G129" s="104" t="s">
        <v>233</v>
      </c>
      <c r="H129" s="104" t="s">
        <v>1112</v>
      </c>
      <c r="I129" s="104" t="s">
        <v>233</v>
      </c>
      <c r="J129" s="104" t="s">
        <v>1113</v>
      </c>
      <c r="K129" s="104" t="s">
        <v>233</v>
      </c>
      <c r="L129" s="105">
        <v>8.4846880999999996</v>
      </c>
      <c r="M129" s="104" t="s">
        <v>802</v>
      </c>
      <c r="N129" s="105">
        <v>105801.0055035</v>
      </c>
      <c r="O129" s="104" t="s">
        <v>851</v>
      </c>
    </row>
    <row r="130" spans="1:15" s="39" customFormat="1" ht="24" customHeight="1" x14ac:dyDescent="0.2">
      <c r="A130" s="104" t="s">
        <v>415</v>
      </c>
      <c r="B130" s="102" t="s">
        <v>19</v>
      </c>
      <c r="C130" s="102" t="s">
        <v>416</v>
      </c>
      <c r="D130" s="102" t="s">
        <v>259</v>
      </c>
      <c r="E130" s="103" t="s">
        <v>67</v>
      </c>
      <c r="F130" s="104" t="s">
        <v>866</v>
      </c>
      <c r="G130" s="104" t="s">
        <v>233</v>
      </c>
      <c r="H130" s="104" t="s">
        <v>1114</v>
      </c>
      <c r="I130" s="104" t="s">
        <v>233</v>
      </c>
      <c r="J130" s="104" t="s">
        <v>1115</v>
      </c>
      <c r="K130" s="104" t="s">
        <v>233</v>
      </c>
      <c r="L130" s="105">
        <v>8.0198976000000002</v>
      </c>
      <c r="M130" s="104" t="s">
        <v>802</v>
      </c>
      <c r="N130" s="105">
        <v>105809.02540110001</v>
      </c>
      <c r="O130" s="104" t="s">
        <v>855</v>
      </c>
    </row>
    <row r="131" spans="1:15" s="39" customFormat="1" ht="24" customHeight="1" x14ac:dyDescent="0.2">
      <c r="A131" s="104" t="s">
        <v>877</v>
      </c>
      <c r="B131" s="102" t="s">
        <v>19</v>
      </c>
      <c r="C131" s="102" t="s">
        <v>878</v>
      </c>
      <c r="D131" s="102" t="s">
        <v>259</v>
      </c>
      <c r="E131" s="103" t="s">
        <v>16</v>
      </c>
      <c r="F131" s="104" t="s">
        <v>879</v>
      </c>
      <c r="G131" s="104" t="s">
        <v>233</v>
      </c>
      <c r="H131" s="104" t="s">
        <v>1116</v>
      </c>
      <c r="I131" s="104" t="s">
        <v>233</v>
      </c>
      <c r="J131" s="104" t="s">
        <v>1115</v>
      </c>
      <c r="K131" s="104" t="s">
        <v>233</v>
      </c>
      <c r="L131" s="105">
        <v>8.0183049719999993</v>
      </c>
      <c r="M131" s="104" t="s">
        <v>802</v>
      </c>
      <c r="N131" s="105">
        <v>105817.0437061</v>
      </c>
      <c r="O131" s="104" t="s">
        <v>865</v>
      </c>
    </row>
    <row r="132" spans="1:15" s="39" customFormat="1" ht="24" customHeight="1" x14ac:dyDescent="0.2">
      <c r="A132" s="104" t="s">
        <v>856</v>
      </c>
      <c r="B132" s="102" t="s">
        <v>19</v>
      </c>
      <c r="C132" s="102" t="s">
        <v>857</v>
      </c>
      <c r="D132" s="102" t="s">
        <v>351</v>
      </c>
      <c r="E132" s="103" t="s">
        <v>32</v>
      </c>
      <c r="F132" s="104" t="s">
        <v>785</v>
      </c>
      <c r="G132" s="104" t="s">
        <v>233</v>
      </c>
      <c r="H132" s="104" t="s">
        <v>858</v>
      </c>
      <c r="I132" s="104" t="s">
        <v>233</v>
      </c>
      <c r="J132" s="104" t="s">
        <v>859</v>
      </c>
      <c r="K132" s="104" t="s">
        <v>233</v>
      </c>
      <c r="L132" s="105">
        <v>7.6810651199999995</v>
      </c>
      <c r="M132" s="104" t="s">
        <v>802</v>
      </c>
      <c r="N132" s="105">
        <v>105824.7247712</v>
      </c>
      <c r="O132" s="104" t="s">
        <v>865</v>
      </c>
    </row>
    <row r="133" spans="1:15" s="39" customFormat="1" ht="24" customHeight="1" x14ac:dyDescent="0.2">
      <c r="A133" s="104" t="s">
        <v>413</v>
      </c>
      <c r="B133" s="102" t="s">
        <v>19</v>
      </c>
      <c r="C133" s="102" t="s">
        <v>414</v>
      </c>
      <c r="D133" s="102" t="s">
        <v>259</v>
      </c>
      <c r="E133" s="103" t="s">
        <v>67</v>
      </c>
      <c r="F133" s="104" t="s">
        <v>880</v>
      </c>
      <c r="G133" s="104" t="s">
        <v>233</v>
      </c>
      <c r="H133" s="104" t="s">
        <v>1117</v>
      </c>
      <c r="I133" s="104" t="s">
        <v>233</v>
      </c>
      <c r="J133" s="104" t="s">
        <v>1118</v>
      </c>
      <c r="K133" s="104" t="s">
        <v>233</v>
      </c>
      <c r="L133" s="105">
        <v>6.9503615999999999</v>
      </c>
      <c r="M133" s="104" t="s">
        <v>802</v>
      </c>
      <c r="N133" s="105">
        <v>105831.6751328</v>
      </c>
      <c r="O133" s="104" t="s">
        <v>867</v>
      </c>
    </row>
    <row r="134" spans="1:15" s="39" customFormat="1" ht="24" customHeight="1" x14ac:dyDescent="0.2">
      <c r="A134" s="104" t="s">
        <v>860</v>
      </c>
      <c r="B134" s="102" t="s">
        <v>19</v>
      </c>
      <c r="C134" s="102" t="s">
        <v>861</v>
      </c>
      <c r="D134" s="102" t="s">
        <v>351</v>
      </c>
      <c r="E134" s="103" t="s">
        <v>32</v>
      </c>
      <c r="F134" s="104" t="s">
        <v>862</v>
      </c>
      <c r="G134" s="104" t="s">
        <v>233</v>
      </c>
      <c r="H134" s="104" t="s">
        <v>863</v>
      </c>
      <c r="I134" s="104" t="s">
        <v>233</v>
      </c>
      <c r="J134" s="104" t="s">
        <v>864</v>
      </c>
      <c r="K134" s="104" t="s">
        <v>233</v>
      </c>
      <c r="L134" s="105">
        <v>6.5541831960000003</v>
      </c>
      <c r="M134" s="104" t="s">
        <v>802</v>
      </c>
      <c r="N134" s="105">
        <v>105838.229316</v>
      </c>
      <c r="O134" s="104" t="s">
        <v>876</v>
      </c>
    </row>
    <row r="135" spans="1:15" s="39" customFormat="1" ht="24" customHeight="1" x14ac:dyDescent="0.2">
      <c r="A135" s="104" t="s">
        <v>868</v>
      </c>
      <c r="B135" s="102" t="s">
        <v>19</v>
      </c>
      <c r="C135" s="102" t="s">
        <v>869</v>
      </c>
      <c r="D135" s="102" t="s">
        <v>351</v>
      </c>
      <c r="E135" s="103" t="s">
        <v>32</v>
      </c>
      <c r="F135" s="104" t="s">
        <v>862</v>
      </c>
      <c r="G135" s="104" t="s">
        <v>233</v>
      </c>
      <c r="H135" s="104" t="s">
        <v>870</v>
      </c>
      <c r="I135" s="104" t="s">
        <v>233</v>
      </c>
      <c r="J135" s="104" t="s">
        <v>871</v>
      </c>
      <c r="K135" s="104" t="s">
        <v>233</v>
      </c>
      <c r="L135" s="105">
        <v>6.25109958</v>
      </c>
      <c r="M135" s="104" t="s">
        <v>802</v>
      </c>
      <c r="N135" s="105">
        <v>105844.4804156</v>
      </c>
      <c r="O135" s="104" t="s">
        <v>876</v>
      </c>
    </row>
    <row r="136" spans="1:15" s="39" customFormat="1" ht="24" customHeight="1" x14ac:dyDescent="0.2">
      <c r="A136" s="104" t="s">
        <v>872</v>
      </c>
      <c r="B136" s="102" t="s">
        <v>19</v>
      </c>
      <c r="C136" s="102" t="s">
        <v>873</v>
      </c>
      <c r="D136" s="102" t="s">
        <v>351</v>
      </c>
      <c r="E136" s="103" t="s">
        <v>32</v>
      </c>
      <c r="F136" s="104" t="s">
        <v>848</v>
      </c>
      <c r="G136" s="104" t="s">
        <v>233</v>
      </c>
      <c r="H136" s="104" t="s">
        <v>874</v>
      </c>
      <c r="I136" s="104" t="s">
        <v>233</v>
      </c>
      <c r="J136" s="104" t="s">
        <v>875</v>
      </c>
      <c r="K136" s="104" t="s">
        <v>233</v>
      </c>
      <c r="L136" s="105">
        <v>6.1943757750000001</v>
      </c>
      <c r="M136" s="104" t="s">
        <v>802</v>
      </c>
      <c r="N136" s="105">
        <v>105850.6747914</v>
      </c>
      <c r="O136" s="104" t="s">
        <v>881</v>
      </c>
    </row>
    <row r="137" spans="1:15" s="39" customFormat="1" ht="24" customHeight="1" x14ac:dyDescent="0.2">
      <c r="A137" s="104" t="s">
        <v>886</v>
      </c>
      <c r="B137" s="102" t="s">
        <v>19</v>
      </c>
      <c r="C137" s="102" t="s">
        <v>887</v>
      </c>
      <c r="D137" s="102" t="s">
        <v>259</v>
      </c>
      <c r="E137" s="103" t="s">
        <v>118</v>
      </c>
      <c r="F137" s="104" t="s">
        <v>769</v>
      </c>
      <c r="G137" s="104" t="s">
        <v>233</v>
      </c>
      <c r="H137" s="104" t="s">
        <v>1119</v>
      </c>
      <c r="I137" s="104" t="s">
        <v>233</v>
      </c>
      <c r="J137" s="104" t="s">
        <v>1120</v>
      </c>
      <c r="K137" s="104" t="s">
        <v>233</v>
      </c>
      <c r="L137" s="105">
        <v>5.522464008</v>
      </c>
      <c r="M137" s="104" t="s">
        <v>802</v>
      </c>
      <c r="N137" s="105">
        <v>105856.19725539999</v>
      </c>
      <c r="O137" s="104" t="s">
        <v>881</v>
      </c>
    </row>
    <row r="138" spans="1:15" s="39" customFormat="1" ht="36" customHeight="1" x14ac:dyDescent="0.2">
      <c r="A138" s="104" t="s">
        <v>882</v>
      </c>
      <c r="B138" s="102" t="s">
        <v>19</v>
      </c>
      <c r="C138" s="102" t="s">
        <v>883</v>
      </c>
      <c r="D138" s="102" t="s">
        <v>259</v>
      </c>
      <c r="E138" s="103" t="s">
        <v>53</v>
      </c>
      <c r="F138" s="104" t="s">
        <v>884</v>
      </c>
      <c r="G138" s="104" t="s">
        <v>233</v>
      </c>
      <c r="H138" s="104" t="s">
        <v>1121</v>
      </c>
      <c r="I138" s="104" t="s">
        <v>233</v>
      </c>
      <c r="J138" s="104" t="s">
        <v>1122</v>
      </c>
      <c r="K138" s="104" t="s">
        <v>233</v>
      </c>
      <c r="L138" s="105">
        <v>5.4982997999999998</v>
      </c>
      <c r="M138" s="104" t="s">
        <v>802</v>
      </c>
      <c r="N138" s="105">
        <v>105861.6955552</v>
      </c>
      <c r="O138" s="104" t="s">
        <v>888</v>
      </c>
    </row>
    <row r="139" spans="1:15" s="39" customFormat="1" ht="36" customHeight="1" x14ac:dyDescent="0.2">
      <c r="A139" s="104" t="s">
        <v>326</v>
      </c>
      <c r="B139" s="102" t="s">
        <v>19</v>
      </c>
      <c r="C139" s="102" t="s">
        <v>327</v>
      </c>
      <c r="D139" s="102" t="s">
        <v>259</v>
      </c>
      <c r="E139" s="103" t="s">
        <v>118</v>
      </c>
      <c r="F139" s="104" t="s">
        <v>757</v>
      </c>
      <c r="G139" s="104" t="s">
        <v>233</v>
      </c>
      <c r="H139" s="104" t="s">
        <v>1123</v>
      </c>
      <c r="I139" s="104" t="s">
        <v>233</v>
      </c>
      <c r="J139" s="104" t="s">
        <v>1124</v>
      </c>
      <c r="K139" s="104" t="s">
        <v>233</v>
      </c>
      <c r="L139" s="105">
        <v>4.9994240000000003</v>
      </c>
      <c r="M139" s="104" t="s">
        <v>885</v>
      </c>
      <c r="N139" s="105">
        <v>105866.69497919999</v>
      </c>
      <c r="O139" s="104" t="s">
        <v>888</v>
      </c>
    </row>
    <row r="140" spans="1:15" s="39" customFormat="1" ht="24" customHeight="1" x14ac:dyDescent="0.2">
      <c r="A140" s="104" t="s">
        <v>889</v>
      </c>
      <c r="B140" s="102" t="s">
        <v>19</v>
      </c>
      <c r="C140" s="102" t="s">
        <v>890</v>
      </c>
      <c r="D140" s="102" t="s">
        <v>259</v>
      </c>
      <c r="E140" s="103" t="s">
        <v>67</v>
      </c>
      <c r="F140" s="104" t="s">
        <v>891</v>
      </c>
      <c r="G140" s="104" t="s">
        <v>233</v>
      </c>
      <c r="H140" s="104" t="s">
        <v>1125</v>
      </c>
      <c r="I140" s="104" t="s">
        <v>233</v>
      </c>
      <c r="J140" s="104" t="s">
        <v>1126</v>
      </c>
      <c r="K140" s="104" t="s">
        <v>233</v>
      </c>
      <c r="L140" s="105">
        <v>4.9182873599999999</v>
      </c>
      <c r="M140" s="104" t="s">
        <v>885</v>
      </c>
      <c r="N140" s="105">
        <v>105871.6132666</v>
      </c>
      <c r="O140" s="104" t="s">
        <v>892</v>
      </c>
    </row>
    <row r="141" spans="1:15" s="39" customFormat="1" ht="24" customHeight="1" x14ac:dyDescent="0.2">
      <c r="A141" s="104" t="s">
        <v>893</v>
      </c>
      <c r="B141" s="102" t="s">
        <v>19</v>
      </c>
      <c r="C141" s="102" t="s">
        <v>894</v>
      </c>
      <c r="D141" s="102" t="s">
        <v>259</v>
      </c>
      <c r="E141" s="103" t="s">
        <v>53</v>
      </c>
      <c r="F141" s="104" t="s">
        <v>895</v>
      </c>
      <c r="G141" s="104" t="s">
        <v>233</v>
      </c>
      <c r="H141" s="104" t="s">
        <v>1127</v>
      </c>
      <c r="I141" s="104" t="s">
        <v>233</v>
      </c>
      <c r="J141" s="104" t="s">
        <v>1128</v>
      </c>
      <c r="K141" s="104" t="s">
        <v>233</v>
      </c>
      <c r="L141" s="105">
        <v>4.4746657560000003</v>
      </c>
      <c r="M141" s="104" t="s">
        <v>885</v>
      </c>
      <c r="N141" s="105">
        <v>105876.0879324</v>
      </c>
      <c r="O141" s="104" t="s">
        <v>892</v>
      </c>
    </row>
    <row r="142" spans="1:15" s="39" customFormat="1" ht="24" customHeight="1" x14ac:dyDescent="0.2">
      <c r="A142" s="104" t="s">
        <v>896</v>
      </c>
      <c r="B142" s="102" t="s">
        <v>19</v>
      </c>
      <c r="C142" s="102" t="s">
        <v>897</v>
      </c>
      <c r="D142" s="102" t="s">
        <v>259</v>
      </c>
      <c r="E142" s="103" t="s">
        <v>118</v>
      </c>
      <c r="F142" s="104" t="s">
        <v>898</v>
      </c>
      <c r="G142" s="104" t="s">
        <v>233</v>
      </c>
      <c r="H142" s="104" t="s">
        <v>1129</v>
      </c>
      <c r="I142" s="104" t="s">
        <v>233</v>
      </c>
      <c r="J142" s="104" t="s">
        <v>1130</v>
      </c>
      <c r="K142" s="104" t="s">
        <v>233</v>
      </c>
      <c r="L142" s="105">
        <v>3.3246622559999999</v>
      </c>
      <c r="M142" s="104" t="s">
        <v>885</v>
      </c>
      <c r="N142" s="105">
        <v>105879.4125947</v>
      </c>
      <c r="O142" s="104" t="s">
        <v>892</v>
      </c>
    </row>
    <row r="143" spans="1:15" s="39" customFormat="1" ht="24" customHeight="1" x14ac:dyDescent="0.2">
      <c r="A143" s="104" t="s">
        <v>899</v>
      </c>
      <c r="B143" s="102" t="s">
        <v>19</v>
      </c>
      <c r="C143" s="102" t="s">
        <v>900</v>
      </c>
      <c r="D143" s="102" t="s">
        <v>254</v>
      </c>
      <c r="E143" s="103" t="s">
        <v>32</v>
      </c>
      <c r="F143" s="104" t="s">
        <v>901</v>
      </c>
      <c r="G143" s="104" t="s">
        <v>233</v>
      </c>
      <c r="H143" s="104" t="s">
        <v>902</v>
      </c>
      <c r="I143" s="104" t="s">
        <v>233</v>
      </c>
      <c r="J143" s="104" t="s">
        <v>903</v>
      </c>
      <c r="K143" s="104" t="s">
        <v>233</v>
      </c>
      <c r="L143" s="105">
        <v>3.1803816070000002</v>
      </c>
      <c r="M143" s="104" t="s">
        <v>885</v>
      </c>
      <c r="N143" s="105">
        <v>105882.5929763</v>
      </c>
      <c r="O143" s="104" t="s">
        <v>904</v>
      </c>
    </row>
    <row r="144" spans="1:15" s="39" customFormat="1" ht="24" customHeight="1" x14ac:dyDescent="0.2">
      <c r="A144" s="104" t="s">
        <v>459</v>
      </c>
      <c r="B144" s="102" t="s">
        <v>19</v>
      </c>
      <c r="C144" s="102" t="s">
        <v>460</v>
      </c>
      <c r="D144" s="102" t="s">
        <v>259</v>
      </c>
      <c r="E144" s="103" t="s">
        <v>67</v>
      </c>
      <c r="F144" s="104" t="s">
        <v>905</v>
      </c>
      <c r="G144" s="104" t="s">
        <v>233</v>
      </c>
      <c r="H144" s="104" t="s">
        <v>782</v>
      </c>
      <c r="I144" s="104" t="s">
        <v>233</v>
      </c>
      <c r="J144" s="104" t="s">
        <v>906</v>
      </c>
      <c r="K144" s="104" t="s">
        <v>233</v>
      </c>
      <c r="L144" s="105">
        <v>2.9950383</v>
      </c>
      <c r="M144" s="104" t="s">
        <v>885</v>
      </c>
      <c r="N144" s="105">
        <v>105885.5880146</v>
      </c>
      <c r="O144" s="104" t="s">
        <v>904</v>
      </c>
    </row>
    <row r="145" spans="1:15" s="39" customFormat="1" ht="24" customHeight="1" x14ac:dyDescent="0.2">
      <c r="A145" s="104" t="s">
        <v>907</v>
      </c>
      <c r="B145" s="102" t="s">
        <v>19</v>
      </c>
      <c r="C145" s="102" t="s">
        <v>908</v>
      </c>
      <c r="D145" s="102" t="s">
        <v>259</v>
      </c>
      <c r="E145" s="103" t="s">
        <v>118</v>
      </c>
      <c r="F145" s="104" t="s">
        <v>909</v>
      </c>
      <c r="G145" s="104" t="s">
        <v>233</v>
      </c>
      <c r="H145" s="104" t="s">
        <v>1131</v>
      </c>
      <c r="I145" s="104" t="s">
        <v>233</v>
      </c>
      <c r="J145" s="104" t="s">
        <v>1131</v>
      </c>
      <c r="K145" s="104" t="s">
        <v>233</v>
      </c>
      <c r="L145" s="105">
        <v>2.5597439999999998</v>
      </c>
      <c r="M145" s="104" t="s">
        <v>885</v>
      </c>
      <c r="N145" s="105">
        <v>105888.1477586</v>
      </c>
      <c r="O145" s="104" t="s">
        <v>904</v>
      </c>
    </row>
    <row r="146" spans="1:15" s="39" customFormat="1" ht="36" customHeight="1" x14ac:dyDescent="0.2">
      <c r="A146" s="104" t="s">
        <v>912</v>
      </c>
      <c r="B146" s="102" t="s">
        <v>19</v>
      </c>
      <c r="C146" s="102" t="s">
        <v>913</v>
      </c>
      <c r="D146" s="102" t="s">
        <v>259</v>
      </c>
      <c r="E146" s="103" t="s">
        <v>914</v>
      </c>
      <c r="F146" s="104" t="s">
        <v>766</v>
      </c>
      <c r="G146" s="104" t="s">
        <v>233</v>
      </c>
      <c r="H146" s="104" t="s">
        <v>1132</v>
      </c>
      <c r="I146" s="104" t="s">
        <v>233</v>
      </c>
      <c r="J146" s="104" t="s">
        <v>1133</v>
      </c>
      <c r="K146" s="104" t="s">
        <v>233</v>
      </c>
      <c r="L146" s="105">
        <v>2.4261350400000001</v>
      </c>
      <c r="M146" s="104" t="s">
        <v>885</v>
      </c>
      <c r="N146" s="105">
        <v>105890.5738936</v>
      </c>
      <c r="O146" s="104" t="s">
        <v>917</v>
      </c>
    </row>
    <row r="147" spans="1:15" s="39" customFormat="1" ht="24" customHeight="1" x14ac:dyDescent="0.2">
      <c r="A147" s="104" t="s">
        <v>910</v>
      </c>
      <c r="B147" s="102" t="s">
        <v>19</v>
      </c>
      <c r="C147" s="102" t="s">
        <v>911</v>
      </c>
      <c r="D147" s="102" t="s">
        <v>259</v>
      </c>
      <c r="E147" s="103" t="s">
        <v>118</v>
      </c>
      <c r="F147" s="104" t="s">
        <v>757</v>
      </c>
      <c r="G147" s="104" t="s">
        <v>233</v>
      </c>
      <c r="H147" s="104" t="s">
        <v>1134</v>
      </c>
      <c r="I147" s="104" t="s">
        <v>233</v>
      </c>
      <c r="J147" s="104" t="s">
        <v>1135</v>
      </c>
      <c r="K147" s="104" t="s">
        <v>233</v>
      </c>
      <c r="L147" s="105">
        <v>2.057496</v>
      </c>
      <c r="M147" s="104" t="s">
        <v>885</v>
      </c>
      <c r="N147" s="105">
        <v>105892.63138960001</v>
      </c>
      <c r="O147" s="104" t="s">
        <v>917</v>
      </c>
    </row>
    <row r="148" spans="1:15" s="39" customFormat="1" ht="36" customHeight="1" x14ac:dyDescent="0.2">
      <c r="A148" s="104" t="s">
        <v>918</v>
      </c>
      <c r="B148" s="102" t="s">
        <v>19</v>
      </c>
      <c r="C148" s="102" t="s">
        <v>919</v>
      </c>
      <c r="D148" s="102" t="s">
        <v>351</v>
      </c>
      <c r="E148" s="103" t="s">
        <v>118</v>
      </c>
      <c r="F148" s="104" t="s">
        <v>920</v>
      </c>
      <c r="G148" s="104" t="s">
        <v>233</v>
      </c>
      <c r="H148" s="104" t="s">
        <v>1136</v>
      </c>
      <c r="I148" s="104" t="s">
        <v>233</v>
      </c>
      <c r="J148" s="104" t="s">
        <v>1137</v>
      </c>
      <c r="K148" s="104" t="s">
        <v>233</v>
      </c>
      <c r="L148" s="105">
        <v>1.9223760640000001</v>
      </c>
      <c r="M148" s="104" t="s">
        <v>885</v>
      </c>
      <c r="N148" s="105">
        <v>105894.55376569999</v>
      </c>
      <c r="O148" s="104" t="s">
        <v>917</v>
      </c>
    </row>
    <row r="149" spans="1:15" s="39" customFormat="1" ht="36" customHeight="1" x14ac:dyDescent="0.2">
      <c r="A149" s="104" t="s">
        <v>922</v>
      </c>
      <c r="B149" s="102" t="s">
        <v>19</v>
      </c>
      <c r="C149" s="102" t="s">
        <v>923</v>
      </c>
      <c r="D149" s="102" t="s">
        <v>259</v>
      </c>
      <c r="E149" s="103" t="s">
        <v>118</v>
      </c>
      <c r="F149" s="104" t="s">
        <v>924</v>
      </c>
      <c r="G149" s="104" t="s">
        <v>233</v>
      </c>
      <c r="H149" s="104" t="s">
        <v>955</v>
      </c>
      <c r="I149" s="104" t="s">
        <v>233</v>
      </c>
      <c r="J149" s="104" t="s">
        <v>965</v>
      </c>
      <c r="K149" s="104" t="s">
        <v>233</v>
      </c>
      <c r="L149" s="105">
        <v>1.886565888</v>
      </c>
      <c r="M149" s="104" t="s">
        <v>885</v>
      </c>
      <c r="N149" s="105">
        <v>105896.4403316</v>
      </c>
      <c r="O149" s="104" t="s">
        <v>917</v>
      </c>
    </row>
    <row r="150" spans="1:15" s="39" customFormat="1" ht="24" customHeight="1" x14ac:dyDescent="0.2">
      <c r="A150" s="104" t="s">
        <v>915</v>
      </c>
      <c r="B150" s="102" t="s">
        <v>19</v>
      </c>
      <c r="C150" s="102" t="s">
        <v>916</v>
      </c>
      <c r="D150" s="102" t="s">
        <v>259</v>
      </c>
      <c r="E150" s="103" t="s">
        <v>118</v>
      </c>
      <c r="F150" s="104" t="s">
        <v>757</v>
      </c>
      <c r="G150" s="104" t="s">
        <v>233</v>
      </c>
      <c r="H150" s="104" t="s">
        <v>978</v>
      </c>
      <c r="I150" s="104" t="s">
        <v>233</v>
      </c>
      <c r="J150" s="104" t="s">
        <v>1138</v>
      </c>
      <c r="K150" s="104" t="s">
        <v>233</v>
      </c>
      <c r="L150" s="105">
        <v>1.805936</v>
      </c>
      <c r="M150" s="104" t="s">
        <v>885</v>
      </c>
      <c r="N150" s="105">
        <v>105898.2462676</v>
      </c>
      <c r="O150" s="104" t="s">
        <v>917</v>
      </c>
    </row>
    <row r="151" spans="1:15" s="39" customFormat="1" ht="24" customHeight="1" x14ac:dyDescent="0.2">
      <c r="A151" s="104" t="s">
        <v>517</v>
      </c>
      <c r="B151" s="102" t="s">
        <v>14</v>
      </c>
      <c r="C151" s="102" t="s">
        <v>518</v>
      </c>
      <c r="D151" s="102" t="s">
        <v>259</v>
      </c>
      <c r="E151" s="103" t="s">
        <v>67</v>
      </c>
      <c r="F151" s="104" t="s">
        <v>921</v>
      </c>
      <c r="G151" s="104" t="s">
        <v>233</v>
      </c>
      <c r="H151" s="104" t="s">
        <v>1241</v>
      </c>
      <c r="I151" s="104" t="s">
        <v>233</v>
      </c>
      <c r="J151" s="104" t="s">
        <v>1242</v>
      </c>
      <c r="K151" s="104" t="s">
        <v>233</v>
      </c>
      <c r="L151" s="105">
        <v>1.6972499999999999</v>
      </c>
      <c r="M151" s="104" t="s">
        <v>885</v>
      </c>
      <c r="N151" s="105">
        <v>105899.9435176</v>
      </c>
      <c r="O151" s="104" t="s">
        <v>917</v>
      </c>
    </row>
    <row r="152" spans="1:15" s="39" customFormat="1" ht="36" customHeight="1" x14ac:dyDescent="0.2">
      <c r="A152" s="104" t="s">
        <v>928</v>
      </c>
      <c r="B152" s="102" t="s">
        <v>19</v>
      </c>
      <c r="C152" s="102" t="s">
        <v>929</v>
      </c>
      <c r="D152" s="102" t="s">
        <v>259</v>
      </c>
      <c r="E152" s="103" t="s">
        <v>118</v>
      </c>
      <c r="F152" s="104" t="s">
        <v>930</v>
      </c>
      <c r="G152" s="104" t="s">
        <v>233</v>
      </c>
      <c r="H152" s="104" t="s">
        <v>1139</v>
      </c>
      <c r="I152" s="104" t="s">
        <v>233</v>
      </c>
      <c r="J152" s="104" t="s">
        <v>1140</v>
      </c>
      <c r="K152" s="104" t="s">
        <v>233</v>
      </c>
      <c r="L152" s="105">
        <v>1.603628388</v>
      </c>
      <c r="M152" s="104" t="s">
        <v>885</v>
      </c>
      <c r="N152" s="105">
        <v>105901.547146</v>
      </c>
      <c r="O152" s="104" t="s">
        <v>936</v>
      </c>
    </row>
    <row r="153" spans="1:15" s="39" customFormat="1" ht="24" customHeight="1" x14ac:dyDescent="0.2">
      <c r="A153" s="104" t="s">
        <v>925</v>
      </c>
      <c r="B153" s="102" t="s">
        <v>19</v>
      </c>
      <c r="C153" s="102" t="s">
        <v>926</v>
      </c>
      <c r="D153" s="102" t="s">
        <v>254</v>
      </c>
      <c r="E153" s="103" t="s">
        <v>32</v>
      </c>
      <c r="F153" s="104" t="s">
        <v>927</v>
      </c>
      <c r="G153" s="104" t="s">
        <v>233</v>
      </c>
      <c r="H153" s="104" t="s">
        <v>1141</v>
      </c>
      <c r="I153" s="104" t="s">
        <v>233</v>
      </c>
      <c r="J153" s="104" t="s">
        <v>1142</v>
      </c>
      <c r="K153" s="104" t="s">
        <v>233</v>
      </c>
      <c r="L153" s="105">
        <v>1.456344386</v>
      </c>
      <c r="M153" s="104" t="s">
        <v>885</v>
      </c>
      <c r="N153" s="105">
        <v>105903.00349040001</v>
      </c>
      <c r="O153" s="104" t="s">
        <v>936</v>
      </c>
    </row>
    <row r="154" spans="1:15" s="39" customFormat="1" ht="24" customHeight="1" x14ac:dyDescent="0.2">
      <c r="A154" s="104" t="s">
        <v>938</v>
      </c>
      <c r="B154" s="102" t="s">
        <v>19</v>
      </c>
      <c r="C154" s="102" t="s">
        <v>939</v>
      </c>
      <c r="D154" s="102" t="s">
        <v>259</v>
      </c>
      <c r="E154" s="103" t="s">
        <v>67</v>
      </c>
      <c r="F154" s="104" t="s">
        <v>940</v>
      </c>
      <c r="G154" s="104" t="s">
        <v>233</v>
      </c>
      <c r="H154" s="104" t="s">
        <v>1143</v>
      </c>
      <c r="I154" s="104" t="s">
        <v>233</v>
      </c>
      <c r="J154" s="104" t="s">
        <v>740</v>
      </c>
      <c r="K154" s="104" t="s">
        <v>233</v>
      </c>
      <c r="L154" s="105">
        <v>1.3709461999999999</v>
      </c>
      <c r="M154" s="104" t="s">
        <v>885</v>
      </c>
      <c r="N154" s="105">
        <v>105904.3744366</v>
      </c>
      <c r="O154" s="104" t="s">
        <v>936</v>
      </c>
    </row>
    <row r="155" spans="1:15" s="39" customFormat="1" ht="24" customHeight="1" x14ac:dyDescent="0.2">
      <c r="A155" s="104" t="s">
        <v>457</v>
      </c>
      <c r="B155" s="102" t="s">
        <v>19</v>
      </c>
      <c r="C155" s="102" t="s">
        <v>458</v>
      </c>
      <c r="D155" s="102" t="s">
        <v>259</v>
      </c>
      <c r="E155" s="103" t="s">
        <v>57</v>
      </c>
      <c r="F155" s="104" t="s">
        <v>935</v>
      </c>
      <c r="G155" s="104" t="s">
        <v>233</v>
      </c>
      <c r="H155" s="104" t="s">
        <v>1144</v>
      </c>
      <c r="I155" s="104" t="s">
        <v>233</v>
      </c>
      <c r="J155" s="104" t="s">
        <v>1145</v>
      </c>
      <c r="K155" s="104" t="s">
        <v>233</v>
      </c>
      <c r="L155" s="105">
        <v>1.3449975599999999</v>
      </c>
      <c r="M155" s="104" t="s">
        <v>885</v>
      </c>
      <c r="N155" s="105">
        <v>105905.7194342</v>
      </c>
      <c r="O155" s="104" t="s">
        <v>936</v>
      </c>
    </row>
    <row r="156" spans="1:15" s="39" customFormat="1" ht="24" customHeight="1" x14ac:dyDescent="0.2">
      <c r="A156" s="104" t="s">
        <v>931</v>
      </c>
      <c r="B156" s="102" t="s">
        <v>19</v>
      </c>
      <c r="C156" s="102" t="s">
        <v>932</v>
      </c>
      <c r="D156" s="102" t="s">
        <v>351</v>
      </c>
      <c r="E156" s="103" t="s">
        <v>118</v>
      </c>
      <c r="F156" s="104" t="s">
        <v>933</v>
      </c>
      <c r="G156" s="104" t="s">
        <v>233</v>
      </c>
      <c r="H156" s="104" t="s">
        <v>934</v>
      </c>
      <c r="I156" s="104" t="s">
        <v>233</v>
      </c>
      <c r="J156" s="104" t="s">
        <v>722</v>
      </c>
      <c r="K156" s="104" t="s">
        <v>233</v>
      </c>
      <c r="L156" s="105">
        <v>1.3103257239999999</v>
      </c>
      <c r="M156" s="104" t="s">
        <v>885</v>
      </c>
      <c r="N156" s="105">
        <v>105907.0297599</v>
      </c>
      <c r="O156" s="104" t="s">
        <v>936</v>
      </c>
    </row>
    <row r="157" spans="1:15" s="39" customFormat="1" ht="24" customHeight="1" x14ac:dyDescent="0.2">
      <c r="A157" s="104" t="s">
        <v>523</v>
      </c>
      <c r="B157" s="102" t="s">
        <v>14</v>
      </c>
      <c r="C157" s="102" t="s">
        <v>524</v>
      </c>
      <c r="D157" s="102" t="s">
        <v>259</v>
      </c>
      <c r="E157" s="103" t="s">
        <v>195</v>
      </c>
      <c r="F157" s="104" t="s">
        <v>937</v>
      </c>
      <c r="G157" s="104" t="s">
        <v>233</v>
      </c>
      <c r="H157" s="104" t="s">
        <v>1243</v>
      </c>
      <c r="I157" s="104" t="s">
        <v>233</v>
      </c>
      <c r="J157" s="104" t="s">
        <v>722</v>
      </c>
      <c r="K157" s="104" t="s">
        <v>233</v>
      </c>
      <c r="L157" s="105">
        <v>1.3068</v>
      </c>
      <c r="M157" s="104" t="s">
        <v>885</v>
      </c>
      <c r="N157" s="105">
        <v>105908.3365599</v>
      </c>
      <c r="O157" s="104" t="s">
        <v>936</v>
      </c>
    </row>
    <row r="158" spans="1:15" s="39" customFormat="1" ht="24" customHeight="1" x14ac:dyDescent="0.2">
      <c r="A158" s="104" t="s">
        <v>461</v>
      </c>
      <c r="B158" s="102" t="s">
        <v>19</v>
      </c>
      <c r="C158" s="102" t="s">
        <v>462</v>
      </c>
      <c r="D158" s="102" t="s">
        <v>259</v>
      </c>
      <c r="E158" s="103" t="s">
        <v>57</v>
      </c>
      <c r="F158" s="104" t="s">
        <v>942</v>
      </c>
      <c r="G158" s="104" t="s">
        <v>233</v>
      </c>
      <c r="H158" s="104" t="s">
        <v>1146</v>
      </c>
      <c r="I158" s="104" t="s">
        <v>233</v>
      </c>
      <c r="J158" s="104" t="s">
        <v>941</v>
      </c>
      <c r="K158" s="104" t="s">
        <v>233</v>
      </c>
      <c r="L158" s="105">
        <v>1.0665039999999999</v>
      </c>
      <c r="M158" s="104" t="s">
        <v>885</v>
      </c>
      <c r="N158" s="105">
        <v>105909.4030639</v>
      </c>
      <c r="O158" s="104" t="s">
        <v>936</v>
      </c>
    </row>
    <row r="159" spans="1:15" s="39" customFormat="1" ht="24" customHeight="1" x14ac:dyDescent="0.2">
      <c r="A159" s="104" t="s">
        <v>409</v>
      </c>
      <c r="B159" s="102" t="s">
        <v>19</v>
      </c>
      <c r="C159" s="102" t="s">
        <v>410</v>
      </c>
      <c r="D159" s="102" t="s">
        <v>259</v>
      </c>
      <c r="E159" s="103" t="s">
        <v>195</v>
      </c>
      <c r="F159" s="104" t="s">
        <v>943</v>
      </c>
      <c r="G159" s="104" t="s">
        <v>233</v>
      </c>
      <c r="H159" s="104" t="s">
        <v>1147</v>
      </c>
      <c r="I159" s="104" t="s">
        <v>233</v>
      </c>
      <c r="J159" s="104" t="s">
        <v>1148</v>
      </c>
      <c r="K159" s="104" t="s">
        <v>233</v>
      </c>
      <c r="L159" s="105">
        <v>0.86867807500000005</v>
      </c>
      <c r="M159" s="104" t="s">
        <v>885</v>
      </c>
      <c r="N159" s="105">
        <v>105910.271742</v>
      </c>
      <c r="O159" s="104" t="s">
        <v>936</v>
      </c>
    </row>
    <row r="160" spans="1:15" s="39" customFormat="1" ht="24" customHeight="1" x14ac:dyDescent="0.2">
      <c r="A160" s="104" t="s">
        <v>950</v>
      </c>
      <c r="B160" s="102" t="s">
        <v>19</v>
      </c>
      <c r="C160" s="102" t="s">
        <v>951</v>
      </c>
      <c r="D160" s="102" t="s">
        <v>259</v>
      </c>
      <c r="E160" s="103" t="s">
        <v>67</v>
      </c>
      <c r="F160" s="104" t="s">
        <v>952</v>
      </c>
      <c r="G160" s="104" t="s">
        <v>233</v>
      </c>
      <c r="H160" s="104" t="s">
        <v>1150</v>
      </c>
      <c r="I160" s="104" t="s">
        <v>233</v>
      </c>
      <c r="J160" s="104" t="s">
        <v>1151</v>
      </c>
      <c r="K160" s="104" t="s">
        <v>233</v>
      </c>
      <c r="L160" s="105">
        <v>0.86491427399999998</v>
      </c>
      <c r="M160" s="104" t="s">
        <v>885</v>
      </c>
      <c r="N160" s="105">
        <v>105911.1366563</v>
      </c>
      <c r="O160" s="104" t="s">
        <v>936</v>
      </c>
    </row>
    <row r="161" spans="1:15" s="39" customFormat="1" ht="24" customHeight="1" x14ac:dyDescent="0.2">
      <c r="A161" s="104" t="s">
        <v>944</v>
      </c>
      <c r="B161" s="102" t="s">
        <v>19</v>
      </c>
      <c r="C161" s="102" t="s">
        <v>945</v>
      </c>
      <c r="D161" s="102" t="s">
        <v>254</v>
      </c>
      <c r="E161" s="103" t="s">
        <v>32</v>
      </c>
      <c r="F161" s="104" t="s">
        <v>946</v>
      </c>
      <c r="G161" s="104" t="s">
        <v>233</v>
      </c>
      <c r="H161" s="104" t="s">
        <v>947</v>
      </c>
      <c r="I161" s="104" t="s">
        <v>233</v>
      </c>
      <c r="J161" s="104" t="s">
        <v>874</v>
      </c>
      <c r="K161" s="104" t="s">
        <v>233</v>
      </c>
      <c r="L161" s="105">
        <v>0.81131445999999996</v>
      </c>
      <c r="M161" s="104" t="s">
        <v>885</v>
      </c>
      <c r="N161" s="105">
        <v>105911.9479708</v>
      </c>
      <c r="O161" s="104" t="s">
        <v>1149</v>
      </c>
    </row>
    <row r="162" spans="1:15" s="39" customFormat="1" ht="24" customHeight="1" x14ac:dyDescent="0.2">
      <c r="A162" s="104" t="s">
        <v>948</v>
      </c>
      <c r="B162" s="102" t="s">
        <v>19</v>
      </c>
      <c r="C162" s="102" t="s">
        <v>949</v>
      </c>
      <c r="D162" s="102" t="s">
        <v>259</v>
      </c>
      <c r="E162" s="103" t="s">
        <v>118</v>
      </c>
      <c r="F162" s="104" t="s">
        <v>757</v>
      </c>
      <c r="G162" s="104" t="s">
        <v>233</v>
      </c>
      <c r="H162" s="104" t="s">
        <v>1152</v>
      </c>
      <c r="I162" s="104" t="s">
        <v>233</v>
      </c>
      <c r="J162" s="104" t="s">
        <v>1153</v>
      </c>
      <c r="K162" s="104" t="s">
        <v>233</v>
      </c>
      <c r="L162" s="105">
        <v>0.76262399999999997</v>
      </c>
      <c r="M162" s="104" t="s">
        <v>885</v>
      </c>
      <c r="N162" s="105">
        <v>105912.7105948</v>
      </c>
      <c r="O162" s="104" t="s">
        <v>1149</v>
      </c>
    </row>
    <row r="163" spans="1:15" s="39" customFormat="1" ht="36" customHeight="1" x14ac:dyDescent="0.2">
      <c r="A163" s="104" t="s">
        <v>953</v>
      </c>
      <c r="B163" s="102" t="s">
        <v>19</v>
      </c>
      <c r="C163" s="102" t="s">
        <v>954</v>
      </c>
      <c r="D163" s="102" t="s">
        <v>259</v>
      </c>
      <c r="E163" s="103" t="s">
        <v>118</v>
      </c>
      <c r="F163" s="104" t="s">
        <v>613</v>
      </c>
      <c r="G163" s="104" t="s">
        <v>233</v>
      </c>
      <c r="H163" s="104" t="s">
        <v>1154</v>
      </c>
      <c r="I163" s="104" t="s">
        <v>233</v>
      </c>
      <c r="J163" s="104" t="s">
        <v>1153</v>
      </c>
      <c r="K163" s="104" t="s">
        <v>233</v>
      </c>
      <c r="L163" s="105">
        <v>0.76</v>
      </c>
      <c r="M163" s="104" t="s">
        <v>885</v>
      </c>
      <c r="N163" s="105">
        <v>105913.4705948</v>
      </c>
      <c r="O163" s="104" t="s">
        <v>1149</v>
      </c>
    </row>
    <row r="164" spans="1:15" s="39" customFormat="1" ht="24" customHeight="1" x14ac:dyDescent="0.2">
      <c r="A164" s="104" t="s">
        <v>494</v>
      </c>
      <c r="B164" s="102" t="s">
        <v>19</v>
      </c>
      <c r="C164" s="102" t="s">
        <v>495</v>
      </c>
      <c r="D164" s="102" t="s">
        <v>259</v>
      </c>
      <c r="E164" s="103" t="s">
        <v>118</v>
      </c>
      <c r="F164" s="104" t="s">
        <v>956</v>
      </c>
      <c r="G164" s="104" t="s">
        <v>233</v>
      </c>
      <c r="H164" s="104" t="s">
        <v>1155</v>
      </c>
      <c r="I164" s="104" t="s">
        <v>233</v>
      </c>
      <c r="J164" s="104" t="s">
        <v>957</v>
      </c>
      <c r="K164" s="104" t="s">
        <v>233</v>
      </c>
      <c r="L164" s="105">
        <v>0.60372499999999996</v>
      </c>
      <c r="M164" s="104" t="s">
        <v>885</v>
      </c>
      <c r="N164" s="105">
        <v>105914.0743198</v>
      </c>
      <c r="O164" s="104" t="s">
        <v>1149</v>
      </c>
    </row>
    <row r="165" spans="1:15" s="39" customFormat="1" ht="24" customHeight="1" x14ac:dyDescent="0.2">
      <c r="A165" s="104" t="s">
        <v>962</v>
      </c>
      <c r="B165" s="102" t="s">
        <v>19</v>
      </c>
      <c r="C165" s="102" t="s">
        <v>963</v>
      </c>
      <c r="D165" s="102" t="s">
        <v>259</v>
      </c>
      <c r="E165" s="103" t="s">
        <v>53</v>
      </c>
      <c r="F165" s="104" t="s">
        <v>964</v>
      </c>
      <c r="G165" s="104" t="s">
        <v>233</v>
      </c>
      <c r="H165" s="104" t="s">
        <v>1156</v>
      </c>
      <c r="I165" s="104" t="s">
        <v>233</v>
      </c>
      <c r="J165" s="104" t="s">
        <v>1157</v>
      </c>
      <c r="K165" s="104" t="s">
        <v>233</v>
      </c>
      <c r="L165" s="105">
        <v>0.58707748800000004</v>
      </c>
      <c r="M165" s="104" t="s">
        <v>885</v>
      </c>
      <c r="N165" s="105">
        <v>105914.66139730001</v>
      </c>
      <c r="O165" s="104" t="s">
        <v>1149</v>
      </c>
    </row>
    <row r="166" spans="1:15" s="39" customFormat="1" ht="36" customHeight="1" x14ac:dyDescent="0.2">
      <c r="A166" s="104" t="s">
        <v>958</v>
      </c>
      <c r="B166" s="102" t="s">
        <v>19</v>
      </c>
      <c r="C166" s="102" t="s">
        <v>959</v>
      </c>
      <c r="D166" s="102" t="s">
        <v>351</v>
      </c>
      <c r="E166" s="103" t="s">
        <v>118</v>
      </c>
      <c r="F166" s="104" t="s">
        <v>960</v>
      </c>
      <c r="G166" s="104" t="s">
        <v>233</v>
      </c>
      <c r="H166" s="104" t="s">
        <v>1158</v>
      </c>
      <c r="I166" s="104" t="s">
        <v>233</v>
      </c>
      <c r="J166" s="104" t="s">
        <v>1159</v>
      </c>
      <c r="K166" s="104" t="s">
        <v>233</v>
      </c>
      <c r="L166" s="105">
        <v>0.54547936799999996</v>
      </c>
      <c r="M166" s="104" t="s">
        <v>885</v>
      </c>
      <c r="N166" s="105">
        <v>105915.2068767</v>
      </c>
      <c r="O166" s="104" t="s">
        <v>1149</v>
      </c>
    </row>
    <row r="167" spans="1:15" s="39" customFormat="1" ht="24" customHeight="1" x14ac:dyDescent="0.2">
      <c r="A167" s="104" t="s">
        <v>519</v>
      </c>
      <c r="B167" s="102" t="s">
        <v>14</v>
      </c>
      <c r="C167" s="102" t="s">
        <v>520</v>
      </c>
      <c r="D167" s="102" t="s">
        <v>259</v>
      </c>
      <c r="E167" s="103" t="s">
        <v>118</v>
      </c>
      <c r="F167" s="104" t="s">
        <v>961</v>
      </c>
      <c r="G167" s="104" t="s">
        <v>233</v>
      </c>
      <c r="H167" s="104" t="s">
        <v>1244</v>
      </c>
      <c r="I167" s="104" t="s">
        <v>233</v>
      </c>
      <c r="J167" s="104" t="s">
        <v>1245</v>
      </c>
      <c r="K167" s="104" t="s">
        <v>233</v>
      </c>
      <c r="L167" s="105">
        <v>0.54</v>
      </c>
      <c r="M167" s="104" t="s">
        <v>885</v>
      </c>
      <c r="N167" s="105">
        <v>105915.7468767</v>
      </c>
      <c r="O167" s="104" t="s">
        <v>1149</v>
      </c>
    </row>
    <row r="168" spans="1:15" s="39" customFormat="1" ht="36" customHeight="1" x14ac:dyDescent="0.2">
      <c r="A168" s="104" t="s">
        <v>966</v>
      </c>
      <c r="B168" s="102" t="s">
        <v>19</v>
      </c>
      <c r="C168" s="102" t="s">
        <v>967</v>
      </c>
      <c r="D168" s="102" t="s">
        <v>259</v>
      </c>
      <c r="E168" s="103" t="s">
        <v>118</v>
      </c>
      <c r="F168" s="104" t="s">
        <v>757</v>
      </c>
      <c r="G168" s="104" t="s">
        <v>233</v>
      </c>
      <c r="H168" s="104" t="s">
        <v>1160</v>
      </c>
      <c r="I168" s="104" t="s">
        <v>233</v>
      </c>
      <c r="J168" s="104" t="s">
        <v>1161</v>
      </c>
      <c r="K168" s="104" t="s">
        <v>233</v>
      </c>
      <c r="L168" s="105">
        <v>0.3972</v>
      </c>
      <c r="M168" s="104" t="s">
        <v>885</v>
      </c>
      <c r="N168" s="105">
        <v>105916.1440767</v>
      </c>
      <c r="O168" s="104" t="s">
        <v>1149</v>
      </c>
    </row>
    <row r="169" spans="1:15" s="39" customFormat="1" ht="36" customHeight="1" x14ac:dyDescent="0.2">
      <c r="A169" s="104" t="s">
        <v>968</v>
      </c>
      <c r="B169" s="102" t="s">
        <v>19</v>
      </c>
      <c r="C169" s="102" t="s">
        <v>969</v>
      </c>
      <c r="D169" s="102" t="s">
        <v>259</v>
      </c>
      <c r="E169" s="103" t="s">
        <v>118</v>
      </c>
      <c r="F169" s="104" t="s">
        <v>970</v>
      </c>
      <c r="G169" s="104" t="s">
        <v>233</v>
      </c>
      <c r="H169" s="104" t="s">
        <v>1162</v>
      </c>
      <c r="I169" s="104" t="s">
        <v>233</v>
      </c>
      <c r="J169" s="104" t="s">
        <v>815</v>
      </c>
      <c r="K169" s="104" t="s">
        <v>233</v>
      </c>
      <c r="L169" s="105">
        <v>0.23735526000000001</v>
      </c>
      <c r="M169" s="104" t="s">
        <v>885</v>
      </c>
      <c r="N169" s="105">
        <v>105916.38143199999</v>
      </c>
      <c r="O169" s="104" t="s">
        <v>1149</v>
      </c>
    </row>
    <row r="170" spans="1:15" s="39" customFormat="1" ht="36" customHeight="1" x14ac:dyDescent="0.2">
      <c r="A170" s="104" t="s">
        <v>971</v>
      </c>
      <c r="B170" s="102" t="s">
        <v>19</v>
      </c>
      <c r="C170" s="102" t="s">
        <v>972</v>
      </c>
      <c r="D170" s="102" t="s">
        <v>259</v>
      </c>
      <c r="E170" s="103" t="s">
        <v>118</v>
      </c>
      <c r="F170" s="104" t="s">
        <v>973</v>
      </c>
      <c r="G170" s="104" t="s">
        <v>233</v>
      </c>
      <c r="H170" s="104" t="s">
        <v>1163</v>
      </c>
      <c r="I170" s="104" t="s">
        <v>233</v>
      </c>
      <c r="J170" s="104" t="s">
        <v>1164</v>
      </c>
      <c r="K170" s="104" t="s">
        <v>233</v>
      </c>
      <c r="L170" s="105">
        <v>0.21199999999999999</v>
      </c>
      <c r="M170" s="104" t="s">
        <v>885</v>
      </c>
      <c r="N170" s="105">
        <v>105916.59343199999</v>
      </c>
      <c r="O170" s="104" t="s">
        <v>1149</v>
      </c>
    </row>
    <row r="171" spans="1:15" s="39" customFormat="1" ht="24" customHeight="1" x14ac:dyDescent="0.2">
      <c r="A171" s="104" t="s">
        <v>982</v>
      </c>
      <c r="B171" s="102" t="s">
        <v>19</v>
      </c>
      <c r="C171" s="102" t="s">
        <v>983</v>
      </c>
      <c r="D171" s="102" t="s">
        <v>351</v>
      </c>
      <c r="E171" s="103" t="s">
        <v>32</v>
      </c>
      <c r="F171" s="104" t="s">
        <v>1365</v>
      </c>
      <c r="G171" s="104" t="s">
        <v>233</v>
      </c>
      <c r="H171" s="104" t="s">
        <v>984</v>
      </c>
      <c r="I171" s="104" t="s">
        <v>233</v>
      </c>
      <c r="J171" s="104" t="s">
        <v>1368</v>
      </c>
      <c r="K171" s="104" t="s">
        <v>233</v>
      </c>
      <c r="L171" s="105">
        <v>0.162006598</v>
      </c>
      <c r="M171" s="104" t="s">
        <v>885</v>
      </c>
      <c r="N171" s="105">
        <v>105916.7554386</v>
      </c>
      <c r="O171" s="104" t="s">
        <v>1149</v>
      </c>
    </row>
    <row r="172" spans="1:15" s="39" customFormat="1" ht="24" customHeight="1" x14ac:dyDescent="0.2">
      <c r="A172" s="104" t="s">
        <v>979</v>
      </c>
      <c r="B172" s="102" t="s">
        <v>19</v>
      </c>
      <c r="C172" s="102" t="s">
        <v>980</v>
      </c>
      <c r="D172" s="102" t="s">
        <v>259</v>
      </c>
      <c r="E172" s="103" t="s">
        <v>118</v>
      </c>
      <c r="F172" s="104" t="s">
        <v>981</v>
      </c>
      <c r="G172" s="104" t="s">
        <v>233</v>
      </c>
      <c r="H172" s="104" t="s">
        <v>1165</v>
      </c>
      <c r="I172" s="104" t="s">
        <v>233</v>
      </c>
      <c r="J172" s="104" t="s">
        <v>974</v>
      </c>
      <c r="K172" s="104" t="s">
        <v>233</v>
      </c>
      <c r="L172" s="105">
        <v>0.15466247999999999</v>
      </c>
      <c r="M172" s="104" t="s">
        <v>885</v>
      </c>
      <c r="N172" s="105">
        <v>105916.9101011</v>
      </c>
      <c r="O172" s="104" t="s">
        <v>1149</v>
      </c>
    </row>
    <row r="173" spans="1:15" s="39" customFormat="1" ht="24" customHeight="1" x14ac:dyDescent="0.2">
      <c r="A173" s="104" t="s">
        <v>975</v>
      </c>
      <c r="B173" s="102" t="s">
        <v>19</v>
      </c>
      <c r="C173" s="102" t="s">
        <v>976</v>
      </c>
      <c r="D173" s="102" t="s">
        <v>259</v>
      </c>
      <c r="E173" s="103" t="s">
        <v>195</v>
      </c>
      <c r="F173" s="104" t="s">
        <v>977</v>
      </c>
      <c r="G173" s="104" t="s">
        <v>233</v>
      </c>
      <c r="H173" s="104" t="s">
        <v>1166</v>
      </c>
      <c r="I173" s="104" t="s">
        <v>233</v>
      </c>
      <c r="J173" s="104" t="s">
        <v>974</v>
      </c>
      <c r="K173" s="104" t="s">
        <v>233</v>
      </c>
      <c r="L173" s="105">
        <v>0.14713881600000001</v>
      </c>
      <c r="M173" s="104" t="s">
        <v>885</v>
      </c>
      <c r="N173" s="105">
        <v>105917.05723989999</v>
      </c>
      <c r="O173" s="104" t="s">
        <v>1149</v>
      </c>
    </row>
    <row r="174" spans="1:15" s="39" customFormat="1" ht="24" customHeight="1" x14ac:dyDescent="0.2">
      <c r="A174" s="104" t="s">
        <v>985</v>
      </c>
      <c r="B174" s="102" t="s">
        <v>19</v>
      </c>
      <c r="C174" s="102" t="s">
        <v>986</v>
      </c>
      <c r="D174" s="102" t="s">
        <v>351</v>
      </c>
      <c r="E174" s="103" t="s">
        <v>118</v>
      </c>
      <c r="F174" s="104" t="s">
        <v>987</v>
      </c>
      <c r="G174" s="104" t="s">
        <v>233</v>
      </c>
      <c r="H174" s="104" t="s">
        <v>988</v>
      </c>
      <c r="I174" s="104" t="s">
        <v>233</v>
      </c>
      <c r="J174" s="104" t="s">
        <v>989</v>
      </c>
      <c r="K174" s="104" t="s">
        <v>233</v>
      </c>
      <c r="L174" s="105">
        <v>9.7189092000000005E-2</v>
      </c>
      <c r="M174" s="104" t="s">
        <v>885</v>
      </c>
      <c r="N174" s="105">
        <v>105917.154429</v>
      </c>
      <c r="O174" s="104" t="s">
        <v>1149</v>
      </c>
    </row>
    <row r="175" spans="1:15" s="39" customFormat="1" ht="72" customHeight="1" x14ac:dyDescent="0.2">
      <c r="A175" s="104" t="s">
        <v>990</v>
      </c>
      <c r="B175" s="102" t="s">
        <v>19</v>
      </c>
      <c r="C175" s="102" t="s">
        <v>991</v>
      </c>
      <c r="D175" s="102" t="s">
        <v>351</v>
      </c>
      <c r="E175" s="103" t="s">
        <v>118</v>
      </c>
      <c r="F175" s="104" t="s">
        <v>992</v>
      </c>
      <c r="G175" s="104" t="s">
        <v>233</v>
      </c>
      <c r="H175" s="104" t="s">
        <v>1167</v>
      </c>
      <c r="I175" s="104" t="s">
        <v>233</v>
      </c>
      <c r="J175" s="104" t="s">
        <v>993</v>
      </c>
      <c r="K175" s="104" t="s">
        <v>233</v>
      </c>
      <c r="L175" s="105">
        <v>2.2376360000000001E-2</v>
      </c>
      <c r="M175" s="104" t="s">
        <v>885</v>
      </c>
      <c r="N175" s="105">
        <v>105917.1768054</v>
      </c>
      <c r="O175" s="104" t="s">
        <v>1149</v>
      </c>
    </row>
    <row r="176" spans="1:15" s="39" customFormat="1" ht="24" customHeight="1" x14ac:dyDescent="0.2">
      <c r="A176" s="104" t="s">
        <v>994</v>
      </c>
      <c r="B176" s="102" t="s">
        <v>19</v>
      </c>
      <c r="C176" s="102" t="s">
        <v>995</v>
      </c>
      <c r="D176" s="102" t="s">
        <v>351</v>
      </c>
      <c r="E176" s="103" t="s">
        <v>118</v>
      </c>
      <c r="F176" s="104" t="s">
        <v>996</v>
      </c>
      <c r="G176" s="104" t="s">
        <v>233</v>
      </c>
      <c r="H176" s="104" t="s">
        <v>1168</v>
      </c>
      <c r="I176" s="104" t="s">
        <v>233</v>
      </c>
      <c r="J176" s="104" t="s">
        <v>993</v>
      </c>
      <c r="K176" s="104" t="s">
        <v>233</v>
      </c>
      <c r="L176" s="105">
        <v>1.6514279999999999E-2</v>
      </c>
      <c r="M176" s="104" t="s">
        <v>885</v>
      </c>
      <c r="N176" s="105">
        <v>105917.1933197</v>
      </c>
      <c r="O176" s="104" t="s">
        <v>1149</v>
      </c>
    </row>
    <row r="177" spans="1:15" s="58" customFormat="1" x14ac:dyDescent="0.2">
      <c r="A177" s="109"/>
      <c r="B177" s="109"/>
      <c r="C177" s="109"/>
      <c r="D177" s="109"/>
      <c r="E177" s="109"/>
      <c r="F177" s="109"/>
      <c r="G177" s="109"/>
      <c r="H177" s="109"/>
      <c r="I177" s="109"/>
      <c r="J177" s="109"/>
      <c r="K177" s="109"/>
      <c r="L177" s="109"/>
      <c r="M177" s="109"/>
      <c r="N177" s="109"/>
      <c r="O177" s="109"/>
    </row>
    <row r="178" spans="1:15" s="58" customFormat="1" x14ac:dyDescent="0.2">
      <c r="A178" s="110"/>
      <c r="B178" s="110"/>
      <c r="C178" s="110"/>
      <c r="D178" s="110"/>
      <c r="E178" s="110"/>
      <c r="F178" s="110"/>
      <c r="G178" s="110"/>
      <c r="H178" s="110"/>
      <c r="I178" s="110"/>
      <c r="J178" s="110"/>
      <c r="K178" s="110"/>
      <c r="L178" s="164" t="s">
        <v>997</v>
      </c>
      <c r="M178" s="164"/>
      <c r="N178" s="164"/>
      <c r="O178" s="167"/>
    </row>
    <row r="179" spans="1:15" s="58" customFormat="1" x14ac:dyDescent="0.2">
      <c r="A179" s="110"/>
      <c r="B179" s="110"/>
      <c r="C179" s="110"/>
      <c r="D179" s="110"/>
      <c r="E179" s="110"/>
      <c r="F179" s="110"/>
      <c r="G179" s="110"/>
      <c r="H179" s="110"/>
      <c r="I179" s="110"/>
      <c r="J179" s="110"/>
      <c r="K179" s="110"/>
      <c r="L179" s="164" t="s">
        <v>351</v>
      </c>
      <c r="M179" s="164"/>
      <c r="N179" s="164"/>
      <c r="O179" s="110" t="s">
        <v>1369</v>
      </c>
    </row>
    <row r="180" spans="1:15" s="58" customFormat="1" ht="14.1" customHeight="1" x14ac:dyDescent="0.2">
      <c r="A180" s="110"/>
      <c r="B180" s="110"/>
      <c r="C180" s="110"/>
      <c r="D180" s="110"/>
      <c r="E180" s="110"/>
      <c r="F180" s="110"/>
      <c r="G180" s="110"/>
      <c r="H180" s="110"/>
      <c r="I180" s="110"/>
      <c r="J180" s="110"/>
      <c r="K180" s="110"/>
      <c r="L180" s="164" t="s">
        <v>998</v>
      </c>
      <c r="M180" s="164"/>
      <c r="N180" s="164"/>
      <c r="O180" s="110" t="s">
        <v>999</v>
      </c>
    </row>
    <row r="181" spans="1:15" s="58" customFormat="1" x14ac:dyDescent="0.2">
      <c r="A181" s="110"/>
      <c r="B181" s="110"/>
      <c r="C181" s="110"/>
      <c r="D181" s="110"/>
      <c r="E181" s="110"/>
      <c r="F181" s="110"/>
      <c r="G181" s="110"/>
      <c r="H181" s="110"/>
      <c r="I181" s="110"/>
      <c r="J181" s="110"/>
      <c r="K181" s="110"/>
      <c r="L181" s="164" t="s">
        <v>254</v>
      </c>
      <c r="M181" s="164"/>
      <c r="N181" s="164"/>
      <c r="O181" s="110" t="s">
        <v>1370</v>
      </c>
    </row>
    <row r="182" spans="1:15" s="58" customFormat="1" x14ac:dyDescent="0.2">
      <c r="A182" s="110"/>
      <c r="B182" s="110"/>
      <c r="C182" s="110"/>
      <c r="D182" s="110"/>
      <c r="E182" s="110"/>
      <c r="F182" s="110"/>
      <c r="G182" s="110"/>
      <c r="H182" s="110"/>
      <c r="I182" s="110"/>
      <c r="J182" s="110"/>
      <c r="K182" s="110"/>
      <c r="L182" s="164" t="s">
        <v>259</v>
      </c>
      <c r="M182" s="164"/>
      <c r="N182" s="164"/>
      <c r="O182" s="110" t="s">
        <v>1371</v>
      </c>
    </row>
    <row r="183" spans="1:15" s="58" customFormat="1" x14ac:dyDescent="0.2">
      <c r="A183" s="110"/>
      <c r="B183" s="110"/>
      <c r="C183" s="110"/>
      <c r="D183" s="110"/>
      <c r="E183" s="110"/>
      <c r="F183" s="110"/>
      <c r="G183" s="110"/>
      <c r="H183" s="110"/>
      <c r="I183" s="110"/>
      <c r="J183" s="110"/>
      <c r="K183" s="110"/>
      <c r="L183" s="164" t="s">
        <v>363</v>
      </c>
      <c r="M183" s="164"/>
      <c r="N183" s="164"/>
      <c r="O183" s="110" t="s">
        <v>1372</v>
      </c>
    </row>
    <row r="184" spans="1:15" s="58" customFormat="1" x14ac:dyDescent="0.2">
      <c r="A184" s="110"/>
      <c r="B184" s="110"/>
      <c r="C184" s="110"/>
      <c r="D184" s="110"/>
      <c r="E184" s="110"/>
      <c r="F184" s="110"/>
      <c r="G184" s="110"/>
      <c r="H184" s="110"/>
      <c r="I184" s="110"/>
      <c r="J184" s="110"/>
      <c r="K184" s="110"/>
      <c r="L184" s="164" t="s">
        <v>360</v>
      </c>
      <c r="M184" s="164"/>
      <c r="N184" s="164"/>
      <c r="O184" s="110" t="s">
        <v>1373</v>
      </c>
    </row>
    <row r="185" spans="1:15" s="58" customFormat="1" x14ac:dyDescent="0.2">
      <c r="A185" s="110"/>
      <c r="B185" s="110"/>
      <c r="C185" s="110"/>
      <c r="D185" s="110"/>
      <c r="E185" s="110"/>
      <c r="F185" s="110"/>
      <c r="G185" s="110"/>
      <c r="H185" s="110"/>
      <c r="I185" s="110"/>
      <c r="J185" s="110"/>
      <c r="K185" s="110"/>
      <c r="L185" s="164" t="s">
        <v>1000</v>
      </c>
      <c r="M185" s="164"/>
      <c r="N185" s="164"/>
      <c r="O185" s="110" t="s">
        <v>999</v>
      </c>
    </row>
    <row r="186" spans="1:15" s="58" customFormat="1" x14ac:dyDescent="0.2">
      <c r="A186" s="110"/>
      <c r="B186" s="110"/>
      <c r="C186" s="110"/>
      <c r="D186" s="110"/>
      <c r="E186" s="110"/>
      <c r="F186" s="110"/>
      <c r="G186" s="110"/>
      <c r="H186" s="110"/>
      <c r="I186" s="110"/>
      <c r="J186" s="110"/>
      <c r="K186" s="110"/>
      <c r="L186" s="164" t="s">
        <v>1001</v>
      </c>
      <c r="M186" s="164"/>
      <c r="N186" s="164"/>
      <c r="O186" s="110" t="s">
        <v>999</v>
      </c>
    </row>
    <row r="187" spans="1:15" s="58" customFormat="1" x14ac:dyDescent="0.2">
      <c r="A187" s="110"/>
      <c r="B187" s="110"/>
      <c r="C187" s="110"/>
      <c r="D187" s="110"/>
      <c r="E187" s="110"/>
      <c r="F187" s="110"/>
      <c r="G187" s="110"/>
      <c r="H187" s="110"/>
      <c r="I187" s="110"/>
      <c r="J187" s="110"/>
      <c r="K187" s="110"/>
      <c r="L187" s="164" t="s">
        <v>1002</v>
      </c>
      <c r="M187" s="164"/>
      <c r="N187" s="164"/>
      <c r="O187" s="110" t="s">
        <v>999</v>
      </c>
    </row>
    <row r="188" spans="1:15" s="58" customFormat="1" x14ac:dyDescent="0.2">
      <c r="A188" s="110"/>
      <c r="B188" s="110"/>
      <c r="C188" s="110"/>
      <c r="D188" s="110"/>
      <c r="E188" s="110"/>
      <c r="F188" s="110"/>
      <c r="G188" s="110"/>
      <c r="H188" s="110"/>
      <c r="I188" s="110"/>
      <c r="J188" s="110"/>
      <c r="K188" s="110"/>
      <c r="L188" s="164" t="s">
        <v>348</v>
      </c>
      <c r="M188" s="164"/>
      <c r="N188" s="164"/>
      <c r="O188" s="110" t="s">
        <v>1374</v>
      </c>
    </row>
    <row r="189" spans="1:15" s="58" customFormat="1" x14ac:dyDescent="0.2">
      <c r="A189" s="109"/>
      <c r="B189" s="109"/>
      <c r="C189" s="109"/>
      <c r="D189" s="109"/>
      <c r="E189" s="109"/>
      <c r="F189" s="109"/>
      <c r="G189" s="109"/>
      <c r="H189" s="109"/>
      <c r="I189" s="109"/>
      <c r="J189" s="109"/>
      <c r="K189" s="109"/>
      <c r="L189" s="109"/>
      <c r="M189" s="109"/>
      <c r="N189" s="109"/>
      <c r="O189" s="109"/>
    </row>
    <row r="190" spans="1:15" s="58" customFormat="1" x14ac:dyDescent="0.2">
      <c r="A190" s="151"/>
      <c r="B190" s="151"/>
      <c r="C190" s="151"/>
      <c r="D190" s="108"/>
      <c r="E190" s="107"/>
      <c r="F190" s="107"/>
      <c r="G190" s="107"/>
      <c r="H190" s="107"/>
      <c r="I190" s="107"/>
      <c r="J190" s="107"/>
      <c r="K190" s="150" t="s">
        <v>178</v>
      </c>
      <c r="L190" s="151"/>
      <c r="M190" s="152">
        <v>81065.58</v>
      </c>
      <c r="N190" s="151"/>
      <c r="O190" s="151"/>
    </row>
    <row r="191" spans="1:15" s="58" customFormat="1" x14ac:dyDescent="0.2">
      <c r="A191" s="151"/>
      <c r="B191" s="151"/>
      <c r="C191" s="151"/>
      <c r="D191" s="108"/>
      <c r="E191" s="107"/>
      <c r="F191" s="107"/>
      <c r="G191" s="107"/>
      <c r="H191" s="107"/>
      <c r="I191" s="107"/>
      <c r="J191" s="107"/>
      <c r="K191" s="150" t="s">
        <v>179</v>
      </c>
      <c r="L191" s="151"/>
      <c r="M191" s="152">
        <v>24851.14</v>
      </c>
      <c r="N191" s="151"/>
      <c r="O191" s="151"/>
    </row>
    <row r="192" spans="1:15" s="58" customFormat="1" x14ac:dyDescent="0.2">
      <c r="A192" s="151"/>
      <c r="B192" s="151"/>
      <c r="C192" s="151"/>
      <c r="D192" s="108"/>
      <c r="E192" s="107"/>
      <c r="F192" s="107"/>
      <c r="G192" s="107"/>
      <c r="H192" s="107"/>
      <c r="I192" s="107"/>
      <c r="J192" s="107"/>
      <c r="K192" s="150" t="s">
        <v>180</v>
      </c>
      <c r="L192" s="151"/>
      <c r="M192" s="152">
        <v>105916.72</v>
      </c>
      <c r="N192" s="151"/>
      <c r="O192" s="151"/>
    </row>
    <row r="193" spans="1:15" ht="60" customHeight="1" x14ac:dyDescent="0.2">
      <c r="A193" s="106"/>
      <c r="B193" s="106"/>
      <c r="C193" s="106"/>
      <c r="D193" s="106"/>
      <c r="E193" s="106"/>
      <c r="F193" s="106"/>
      <c r="G193" s="106"/>
      <c r="H193" s="106"/>
      <c r="I193" s="106"/>
      <c r="J193" s="106"/>
      <c r="K193" s="106"/>
      <c r="L193" s="106"/>
      <c r="M193" s="106"/>
      <c r="N193" s="106"/>
      <c r="O193" s="106"/>
    </row>
    <row r="194" spans="1:15" s="5" customFormat="1" ht="54" customHeight="1" x14ac:dyDescent="0.2">
      <c r="A194" s="153" t="s">
        <v>1169</v>
      </c>
      <c r="B194" s="167"/>
      <c r="C194" s="167"/>
      <c r="D194" s="167"/>
      <c r="E194" s="167"/>
      <c r="F194" s="167"/>
      <c r="G194" s="167"/>
      <c r="H194" s="167"/>
      <c r="I194" s="167"/>
      <c r="J194" s="167"/>
      <c r="K194" s="167"/>
      <c r="L194" s="167"/>
      <c r="M194" s="167"/>
      <c r="N194" s="167"/>
      <c r="O194" s="167"/>
    </row>
    <row r="195" spans="1:15" ht="69.95" customHeight="1" x14ac:dyDescent="0.2">
      <c r="A195" s="153"/>
      <c r="B195" s="167"/>
      <c r="C195" s="167"/>
      <c r="D195" s="167"/>
      <c r="E195" s="167"/>
      <c r="F195" s="167"/>
      <c r="G195" s="167"/>
      <c r="H195" s="167"/>
      <c r="I195" s="167"/>
      <c r="J195" s="167"/>
      <c r="K195" s="167"/>
      <c r="L195" s="167"/>
      <c r="M195" s="167"/>
      <c r="N195" s="167"/>
      <c r="O195" s="167"/>
    </row>
  </sheetData>
  <mergeCells count="41">
    <mergeCell ref="F9:G9"/>
    <mergeCell ref="H9:I9"/>
    <mergeCell ref="J9:L9"/>
    <mergeCell ref="M9:M10"/>
    <mergeCell ref="N9:N10"/>
    <mergeCell ref="E1:G1"/>
    <mergeCell ref="H1:O1"/>
    <mergeCell ref="E7:G7"/>
    <mergeCell ref="H7:O7"/>
    <mergeCell ref="A8:O8"/>
    <mergeCell ref="A195:O195"/>
    <mergeCell ref="E2:F2"/>
    <mergeCell ref="G2:H2"/>
    <mergeCell ref="G3:H3"/>
    <mergeCell ref="O9:O10"/>
    <mergeCell ref="L185:N185"/>
    <mergeCell ref="L186:N186"/>
    <mergeCell ref="L180:N180"/>
    <mergeCell ref="L181:N181"/>
    <mergeCell ref="L182:N182"/>
    <mergeCell ref="L183:N183"/>
    <mergeCell ref="A9:A10"/>
    <mergeCell ref="B9:B10"/>
    <mergeCell ref="C9:C10"/>
    <mergeCell ref="D9:D10"/>
    <mergeCell ref="E9:E10"/>
    <mergeCell ref="A190:C190"/>
    <mergeCell ref="K190:L190"/>
    <mergeCell ref="M190:O190"/>
    <mergeCell ref="A194:O194"/>
    <mergeCell ref="A191:C191"/>
    <mergeCell ref="K191:L191"/>
    <mergeCell ref="M191:O191"/>
    <mergeCell ref="A192:C192"/>
    <mergeCell ref="K192:L192"/>
    <mergeCell ref="M192:O192"/>
    <mergeCell ref="L184:N184"/>
    <mergeCell ref="L178:O178"/>
    <mergeCell ref="L179:N179"/>
    <mergeCell ref="L187:N187"/>
    <mergeCell ref="L188:N188"/>
  </mergeCells>
  <pageMargins left="0.511811024" right="0.511811024" top="0.78740157499999996" bottom="0.78740157499999996" header="0.31496062000000002" footer="0.31496062000000002"/>
  <pageSetup paperSize="9" scale="34" orientation="portrait" r:id="rId1"/>
  <ignoredErrors>
    <ignoredError sqref="D9:O10" numberStoredAsText="1"/>
  </ignoredErrors>
  <drawing r:id="rId2"/>
  <legacyDrawing r:id="rId3"/>
  <oleObjects>
    <mc:AlternateContent xmlns:mc="http://schemas.openxmlformats.org/markup-compatibility/2006">
      <mc:Choice Requires="x14">
        <oleObject shapeId="7169" r:id="rId4">
          <objectPr defaultSize="0" autoPict="0" r:id="rId5">
            <anchor moveWithCells="1" sizeWithCells="1">
              <from>
                <xdr:col>12</xdr:col>
                <xdr:colOff>981075</xdr:colOff>
                <xdr:row>2</xdr:row>
                <xdr:rowOff>57150</xdr:rowOff>
              </from>
              <to>
                <xdr:col>13</xdr:col>
                <xdr:colOff>809625</xdr:colOff>
                <xdr:row>6</xdr:row>
                <xdr:rowOff>28575</xdr:rowOff>
              </to>
            </anchor>
          </objectPr>
        </oleObject>
      </mc:Choice>
      <mc:Fallback>
        <oleObject shapeId="7169"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WC60"/>
  <sheetViews>
    <sheetView view="pageBreakPreview" topLeftCell="I10" zoomScale="90" zoomScaleNormal="100" zoomScaleSheetLayoutView="90" workbookViewId="0">
      <selection activeCell="I45" sqref="I45:L45"/>
    </sheetView>
  </sheetViews>
  <sheetFormatPr defaultColWidth="0" defaultRowHeight="12.75" customHeight="1" zeroHeight="1" x14ac:dyDescent="0.2"/>
  <cols>
    <col min="1" max="1" width="26.5" style="13" hidden="1" customWidth="1"/>
    <col min="2" max="3" width="8" style="13" hidden="1" customWidth="1"/>
    <col min="4" max="4" width="20.625" style="13" hidden="1" customWidth="1"/>
    <col min="5" max="8" width="8" style="13" hidden="1" customWidth="1"/>
    <col min="9" max="9" width="9" style="13" customWidth="1"/>
    <col min="10" max="13" width="9.375" style="13" customWidth="1"/>
    <col min="14" max="14" width="17" style="13" customWidth="1"/>
    <col min="15" max="15" width="11.25" style="13" customWidth="1"/>
    <col min="16" max="23" width="9.375" style="13" customWidth="1"/>
    <col min="24" max="24" width="11.25" style="13" customWidth="1"/>
    <col min="25" max="27" width="9.375" style="13" customWidth="1"/>
    <col min="28" max="28" width="3.25" style="13" customWidth="1"/>
    <col min="29" max="29" width="25.875" style="13" customWidth="1"/>
    <col min="30" max="30" width="12" style="13" customWidth="1"/>
    <col min="31" max="265" width="8" style="13" hidden="1"/>
    <col min="266" max="273" width="8" style="13" hidden="1" customWidth="1"/>
    <col min="274" max="279" width="9.375" style="13" customWidth="1"/>
    <col min="280" max="280" width="11.25" style="13" customWidth="1"/>
    <col min="281" max="283" width="9.375" style="13" customWidth="1"/>
    <col min="284" max="284" width="3.25" style="13" customWidth="1"/>
    <col min="285" max="285" width="25.875" style="13" customWidth="1"/>
    <col min="286" max="286" width="12" style="13" customWidth="1"/>
    <col min="287" max="521" width="8" style="13" hidden="1"/>
    <col min="522" max="529" width="8" style="13" hidden="1" customWidth="1"/>
    <col min="530" max="535" width="9.375" style="13" customWidth="1"/>
    <col min="536" max="536" width="11.25" style="13" customWidth="1"/>
    <col min="537" max="539" width="9.375" style="13" customWidth="1"/>
    <col min="540" max="540" width="3.25" style="13" customWidth="1"/>
    <col min="541" max="541" width="25.875" style="13" customWidth="1"/>
    <col min="542" max="542" width="12" style="13" customWidth="1"/>
    <col min="543" max="777" width="8" style="13" hidden="1"/>
    <col min="778" max="785" width="8" style="13" hidden="1" customWidth="1"/>
    <col min="786" max="791" width="9.375" style="13" customWidth="1"/>
    <col min="792" max="792" width="11.25" style="13" customWidth="1"/>
    <col min="793" max="795" width="9.375" style="13" customWidth="1"/>
    <col min="796" max="796" width="3.25" style="13" customWidth="1"/>
    <col min="797" max="797" width="25.875" style="13" customWidth="1"/>
    <col min="798" max="798" width="12" style="13" customWidth="1"/>
    <col min="799" max="1033" width="8" style="13" hidden="1"/>
    <col min="1034" max="1041" width="8" style="13" hidden="1" customWidth="1"/>
    <col min="1042" max="1047" width="9.375" style="13" customWidth="1"/>
    <col min="1048" max="1048" width="11.25" style="13" customWidth="1"/>
    <col min="1049" max="1051" width="9.375" style="13" customWidth="1"/>
    <col min="1052" max="1052" width="3.25" style="13" customWidth="1"/>
    <col min="1053" max="1053" width="25.875" style="13" customWidth="1"/>
    <col min="1054" max="1054" width="12" style="13" customWidth="1"/>
    <col min="1055" max="1289" width="8" style="13" hidden="1"/>
    <col min="1290" max="1297" width="8" style="13" hidden="1" customWidth="1"/>
    <col min="1298" max="1303" width="9.375" style="13" customWidth="1"/>
    <col min="1304" max="1304" width="11.25" style="13" customWidth="1"/>
    <col min="1305" max="1307" width="9.375" style="13" customWidth="1"/>
    <col min="1308" max="1308" width="3.25" style="13" customWidth="1"/>
    <col min="1309" max="1309" width="25.875" style="13" customWidth="1"/>
    <col min="1310" max="1310" width="12" style="13" customWidth="1"/>
    <col min="1311" max="1545" width="8" style="13" hidden="1"/>
    <col min="1546" max="1553" width="8" style="13" hidden="1" customWidth="1"/>
    <col min="1554" max="1559" width="9.375" style="13" customWidth="1"/>
    <col min="1560" max="1560" width="11.25" style="13" customWidth="1"/>
    <col min="1561" max="1563" width="9.375" style="13" customWidth="1"/>
    <col min="1564" max="1564" width="3.25" style="13" customWidth="1"/>
    <col min="1565" max="1565" width="25.875" style="13" customWidth="1"/>
    <col min="1566" max="1566" width="12" style="13" customWidth="1"/>
    <col min="1567" max="1801" width="8" style="13" hidden="1"/>
    <col min="1802" max="1809" width="8" style="13" hidden="1" customWidth="1"/>
    <col min="1810" max="1815" width="9.375" style="13" customWidth="1"/>
    <col min="1816" max="1816" width="11.25" style="13" customWidth="1"/>
    <col min="1817" max="1819" width="9.375" style="13" customWidth="1"/>
    <col min="1820" max="1820" width="3.25" style="13" customWidth="1"/>
    <col min="1821" max="1821" width="25.875" style="13" customWidth="1"/>
    <col min="1822" max="1822" width="12" style="13" customWidth="1"/>
    <col min="1823" max="2057" width="8" style="13" hidden="1"/>
    <col min="2058" max="2065" width="8" style="13" hidden="1" customWidth="1"/>
    <col min="2066" max="2071" width="9.375" style="13" customWidth="1"/>
    <col min="2072" max="2072" width="11.25" style="13" customWidth="1"/>
    <col min="2073" max="2075" width="9.375" style="13" customWidth="1"/>
    <col min="2076" max="2076" width="3.25" style="13" customWidth="1"/>
    <col min="2077" max="2077" width="25.875" style="13" customWidth="1"/>
    <col min="2078" max="2078" width="12" style="13" customWidth="1"/>
    <col min="2079" max="2313" width="8" style="13" hidden="1"/>
    <col min="2314" max="2321" width="8" style="13" hidden="1" customWidth="1"/>
    <col min="2322" max="2327" width="9.375" style="13" customWidth="1"/>
    <col min="2328" max="2328" width="11.25" style="13" customWidth="1"/>
    <col min="2329" max="2331" width="9.375" style="13" customWidth="1"/>
    <col min="2332" max="2332" width="3.25" style="13" customWidth="1"/>
    <col min="2333" max="2333" width="25.875" style="13" customWidth="1"/>
    <col min="2334" max="2334" width="12" style="13" customWidth="1"/>
    <col min="2335" max="2569" width="8" style="13" hidden="1"/>
    <col min="2570" max="2577" width="8" style="13" hidden="1" customWidth="1"/>
    <col min="2578" max="2583" width="9.375" style="13" customWidth="1"/>
    <col min="2584" max="2584" width="11.25" style="13" customWidth="1"/>
    <col min="2585" max="2587" width="9.375" style="13" customWidth="1"/>
    <col min="2588" max="2588" width="3.25" style="13" customWidth="1"/>
    <col min="2589" max="2589" width="25.875" style="13" customWidth="1"/>
    <col min="2590" max="2590" width="12" style="13" customWidth="1"/>
    <col min="2591" max="2825" width="8" style="13" hidden="1"/>
    <col min="2826" max="2833" width="8" style="13" hidden="1" customWidth="1"/>
    <col min="2834" max="2839" width="9.375" style="13" customWidth="1"/>
    <col min="2840" max="2840" width="11.25" style="13" customWidth="1"/>
    <col min="2841" max="2843" width="9.375" style="13" customWidth="1"/>
    <col min="2844" max="2844" width="3.25" style="13" customWidth="1"/>
    <col min="2845" max="2845" width="25.875" style="13" customWidth="1"/>
    <col min="2846" max="2846" width="12" style="13" customWidth="1"/>
    <col min="2847" max="3081" width="8" style="13" hidden="1"/>
    <col min="3082" max="3089" width="8" style="13" hidden="1" customWidth="1"/>
    <col min="3090" max="3095" width="9.375" style="13" customWidth="1"/>
    <col min="3096" max="3096" width="11.25" style="13" customWidth="1"/>
    <col min="3097" max="3099" width="9.375" style="13" customWidth="1"/>
    <col min="3100" max="3100" width="3.25" style="13" customWidth="1"/>
    <col min="3101" max="3101" width="25.875" style="13" customWidth="1"/>
    <col min="3102" max="3102" width="12" style="13" customWidth="1"/>
    <col min="3103" max="3337" width="8" style="13" hidden="1"/>
    <col min="3338" max="3345" width="8" style="13" hidden="1" customWidth="1"/>
    <col min="3346" max="3351" width="9.375" style="13" customWidth="1"/>
    <col min="3352" max="3352" width="11.25" style="13" customWidth="1"/>
    <col min="3353" max="3355" width="9.375" style="13" customWidth="1"/>
    <col min="3356" max="3356" width="3.25" style="13" customWidth="1"/>
    <col min="3357" max="3357" width="25.875" style="13" customWidth="1"/>
    <col min="3358" max="3358" width="12" style="13" customWidth="1"/>
    <col min="3359" max="3593" width="8" style="13" hidden="1"/>
    <col min="3594" max="3601" width="8" style="13" hidden="1" customWidth="1"/>
    <col min="3602" max="3607" width="9.375" style="13" customWidth="1"/>
    <col min="3608" max="3608" width="11.25" style="13" customWidth="1"/>
    <col min="3609" max="3611" width="9.375" style="13" customWidth="1"/>
    <col min="3612" max="3612" width="3.25" style="13" customWidth="1"/>
    <col min="3613" max="3613" width="25.875" style="13" customWidth="1"/>
    <col min="3614" max="3614" width="12" style="13" customWidth="1"/>
    <col min="3615" max="3849" width="8" style="13" hidden="1"/>
    <col min="3850" max="3857" width="8" style="13" hidden="1" customWidth="1"/>
    <col min="3858" max="3863" width="9.375" style="13" customWidth="1"/>
    <col min="3864" max="3864" width="11.25" style="13" customWidth="1"/>
    <col min="3865" max="3867" width="9.375" style="13" customWidth="1"/>
    <col min="3868" max="3868" width="3.25" style="13" customWidth="1"/>
    <col min="3869" max="3869" width="25.875" style="13" customWidth="1"/>
    <col min="3870" max="3870" width="12" style="13" customWidth="1"/>
    <col min="3871" max="4105" width="8" style="13" hidden="1"/>
    <col min="4106" max="4113" width="8" style="13" hidden="1" customWidth="1"/>
    <col min="4114" max="4119" width="9.375" style="13" customWidth="1"/>
    <col min="4120" max="4120" width="11.25" style="13" customWidth="1"/>
    <col min="4121" max="4123" width="9.375" style="13" customWidth="1"/>
    <col min="4124" max="4124" width="3.25" style="13" customWidth="1"/>
    <col min="4125" max="4125" width="25.875" style="13" customWidth="1"/>
    <col min="4126" max="4126" width="12" style="13" customWidth="1"/>
    <col min="4127" max="4361" width="8" style="13" hidden="1"/>
    <col min="4362" max="4369" width="8" style="13" hidden="1" customWidth="1"/>
    <col min="4370" max="4375" width="9.375" style="13" customWidth="1"/>
    <col min="4376" max="4376" width="11.25" style="13" customWidth="1"/>
    <col min="4377" max="4379" width="9.375" style="13" customWidth="1"/>
    <col min="4380" max="4380" width="3.25" style="13" customWidth="1"/>
    <col min="4381" max="4381" width="25.875" style="13" customWidth="1"/>
    <col min="4382" max="4382" width="12" style="13" customWidth="1"/>
    <col min="4383" max="4617" width="8" style="13" hidden="1"/>
    <col min="4618" max="4625" width="8" style="13" hidden="1" customWidth="1"/>
    <col min="4626" max="4631" width="9.375" style="13" customWidth="1"/>
    <col min="4632" max="4632" width="11.25" style="13" customWidth="1"/>
    <col min="4633" max="4635" width="9.375" style="13" customWidth="1"/>
    <col min="4636" max="4636" width="3.25" style="13" customWidth="1"/>
    <col min="4637" max="4637" width="25.875" style="13" customWidth="1"/>
    <col min="4638" max="4638" width="12" style="13" customWidth="1"/>
    <col min="4639" max="4873" width="8" style="13" hidden="1"/>
    <col min="4874" max="4881" width="8" style="13" hidden="1" customWidth="1"/>
    <col min="4882" max="4887" width="9.375" style="13" customWidth="1"/>
    <col min="4888" max="4888" width="11.25" style="13" customWidth="1"/>
    <col min="4889" max="4891" width="9.375" style="13" customWidth="1"/>
    <col min="4892" max="4892" width="3.25" style="13" customWidth="1"/>
    <col min="4893" max="4893" width="25.875" style="13" customWidth="1"/>
    <col min="4894" max="4894" width="12" style="13" customWidth="1"/>
    <col min="4895" max="5129" width="8" style="13" hidden="1"/>
    <col min="5130" max="5137" width="8" style="13" hidden="1" customWidth="1"/>
    <col min="5138" max="5143" width="9.375" style="13" customWidth="1"/>
    <col min="5144" max="5144" width="11.25" style="13" customWidth="1"/>
    <col min="5145" max="5147" width="9.375" style="13" customWidth="1"/>
    <col min="5148" max="5148" width="3.25" style="13" customWidth="1"/>
    <col min="5149" max="5149" width="25.875" style="13" customWidth="1"/>
    <col min="5150" max="5150" width="12" style="13" customWidth="1"/>
    <col min="5151" max="5385" width="8" style="13" hidden="1"/>
    <col min="5386" max="5393" width="8" style="13" hidden="1" customWidth="1"/>
    <col min="5394" max="5399" width="9.375" style="13" customWidth="1"/>
    <col min="5400" max="5400" width="11.25" style="13" customWidth="1"/>
    <col min="5401" max="5403" width="9.375" style="13" customWidth="1"/>
    <col min="5404" max="5404" width="3.25" style="13" customWidth="1"/>
    <col min="5405" max="5405" width="25.875" style="13" customWidth="1"/>
    <col min="5406" max="5406" width="12" style="13" customWidth="1"/>
    <col min="5407" max="5641" width="8" style="13" hidden="1"/>
    <col min="5642" max="5649" width="8" style="13" hidden="1" customWidth="1"/>
    <col min="5650" max="5655" width="9.375" style="13" customWidth="1"/>
    <col min="5656" max="5656" width="11.25" style="13" customWidth="1"/>
    <col min="5657" max="5659" width="9.375" style="13" customWidth="1"/>
    <col min="5660" max="5660" width="3.25" style="13" customWidth="1"/>
    <col min="5661" max="5661" width="25.875" style="13" customWidth="1"/>
    <col min="5662" max="5662" width="12" style="13" customWidth="1"/>
    <col min="5663" max="5897" width="8" style="13" hidden="1"/>
    <col min="5898" max="5905" width="8" style="13" hidden="1" customWidth="1"/>
    <col min="5906" max="5911" width="9.375" style="13" customWidth="1"/>
    <col min="5912" max="5912" width="11.25" style="13" customWidth="1"/>
    <col min="5913" max="5915" width="9.375" style="13" customWidth="1"/>
    <col min="5916" max="5916" width="3.25" style="13" customWidth="1"/>
    <col min="5917" max="5917" width="25.875" style="13" customWidth="1"/>
    <col min="5918" max="5918" width="12" style="13" customWidth="1"/>
    <col min="5919" max="6153" width="8" style="13" hidden="1"/>
    <col min="6154" max="6161" width="8" style="13" hidden="1" customWidth="1"/>
    <col min="6162" max="6167" width="9.375" style="13" customWidth="1"/>
    <col min="6168" max="6168" width="11.25" style="13" customWidth="1"/>
    <col min="6169" max="6171" width="9.375" style="13" customWidth="1"/>
    <col min="6172" max="6172" width="3.25" style="13" customWidth="1"/>
    <col min="6173" max="6173" width="25.875" style="13" customWidth="1"/>
    <col min="6174" max="6174" width="12" style="13" customWidth="1"/>
    <col min="6175" max="6409" width="8" style="13" hidden="1"/>
    <col min="6410" max="6417" width="8" style="13" hidden="1" customWidth="1"/>
    <col min="6418" max="6423" width="9.375" style="13" customWidth="1"/>
    <col min="6424" max="6424" width="11.25" style="13" customWidth="1"/>
    <col min="6425" max="6427" width="9.375" style="13" customWidth="1"/>
    <col min="6428" max="6428" width="3.25" style="13" customWidth="1"/>
    <col min="6429" max="6429" width="25.875" style="13" customWidth="1"/>
    <col min="6430" max="6430" width="12" style="13" customWidth="1"/>
    <col min="6431" max="6665" width="8" style="13" hidden="1"/>
    <col min="6666" max="6673" width="8" style="13" hidden="1" customWidth="1"/>
    <col min="6674" max="6679" width="9.375" style="13" customWidth="1"/>
    <col min="6680" max="6680" width="11.25" style="13" customWidth="1"/>
    <col min="6681" max="6683" width="9.375" style="13" customWidth="1"/>
    <col min="6684" max="6684" width="3.25" style="13" customWidth="1"/>
    <col min="6685" max="6685" width="25.875" style="13" customWidth="1"/>
    <col min="6686" max="6686" width="12" style="13" customWidth="1"/>
    <col min="6687" max="6921" width="8" style="13" hidden="1"/>
    <col min="6922" max="6929" width="8" style="13" hidden="1" customWidth="1"/>
    <col min="6930" max="6935" width="9.375" style="13" customWidth="1"/>
    <col min="6936" max="6936" width="11.25" style="13" customWidth="1"/>
    <col min="6937" max="6939" width="9.375" style="13" customWidth="1"/>
    <col min="6940" max="6940" width="3.25" style="13" customWidth="1"/>
    <col min="6941" max="6941" width="25.875" style="13" customWidth="1"/>
    <col min="6942" max="6942" width="12" style="13" customWidth="1"/>
    <col min="6943" max="7177" width="8" style="13" hidden="1"/>
    <col min="7178" max="7185" width="8" style="13" hidden="1" customWidth="1"/>
    <col min="7186" max="7191" width="9.375" style="13" customWidth="1"/>
    <col min="7192" max="7192" width="11.25" style="13" customWidth="1"/>
    <col min="7193" max="7195" width="9.375" style="13" customWidth="1"/>
    <col min="7196" max="7196" width="3.25" style="13" customWidth="1"/>
    <col min="7197" max="7197" width="25.875" style="13" customWidth="1"/>
    <col min="7198" max="7198" width="12" style="13" customWidth="1"/>
    <col min="7199" max="7433" width="8" style="13" hidden="1"/>
    <col min="7434" max="7441" width="8" style="13" hidden="1" customWidth="1"/>
    <col min="7442" max="7447" width="9.375" style="13" customWidth="1"/>
    <col min="7448" max="7448" width="11.25" style="13" customWidth="1"/>
    <col min="7449" max="7451" width="9.375" style="13" customWidth="1"/>
    <col min="7452" max="7452" width="3.25" style="13" customWidth="1"/>
    <col min="7453" max="7453" width="25.875" style="13" customWidth="1"/>
    <col min="7454" max="7454" width="12" style="13" customWidth="1"/>
    <col min="7455" max="7689" width="8" style="13" hidden="1"/>
    <col min="7690" max="7697" width="8" style="13" hidden="1" customWidth="1"/>
    <col min="7698" max="7703" width="9.375" style="13" customWidth="1"/>
    <col min="7704" max="7704" width="11.25" style="13" customWidth="1"/>
    <col min="7705" max="7707" width="9.375" style="13" customWidth="1"/>
    <col min="7708" max="7708" width="3.25" style="13" customWidth="1"/>
    <col min="7709" max="7709" width="25.875" style="13" customWidth="1"/>
    <col min="7710" max="7710" width="12" style="13" customWidth="1"/>
    <col min="7711" max="7945" width="8" style="13" hidden="1"/>
    <col min="7946" max="7953" width="8" style="13" hidden="1" customWidth="1"/>
    <col min="7954" max="7959" width="9.375" style="13" customWidth="1"/>
    <col min="7960" max="7960" width="11.25" style="13" customWidth="1"/>
    <col min="7961" max="7963" width="9.375" style="13" customWidth="1"/>
    <col min="7964" max="7964" width="3.25" style="13" customWidth="1"/>
    <col min="7965" max="7965" width="25.875" style="13" customWidth="1"/>
    <col min="7966" max="7966" width="12" style="13" customWidth="1"/>
    <col min="7967" max="8201" width="8" style="13" hidden="1"/>
    <col min="8202" max="8209" width="8" style="13" hidden="1" customWidth="1"/>
    <col min="8210" max="8215" width="9.375" style="13" customWidth="1"/>
    <col min="8216" max="8216" width="11.25" style="13" customWidth="1"/>
    <col min="8217" max="8219" width="9.375" style="13" customWidth="1"/>
    <col min="8220" max="8220" width="3.25" style="13" customWidth="1"/>
    <col min="8221" max="8221" width="25.875" style="13" customWidth="1"/>
    <col min="8222" max="8222" width="12" style="13" customWidth="1"/>
    <col min="8223" max="8457" width="8" style="13" hidden="1"/>
    <col min="8458" max="8465" width="8" style="13" hidden="1" customWidth="1"/>
    <col min="8466" max="8471" width="9.375" style="13" customWidth="1"/>
    <col min="8472" max="8472" width="11.25" style="13" customWidth="1"/>
    <col min="8473" max="8475" width="9.375" style="13" customWidth="1"/>
    <col min="8476" max="8476" width="3.25" style="13" customWidth="1"/>
    <col min="8477" max="8477" width="25.875" style="13" customWidth="1"/>
    <col min="8478" max="8478" width="12" style="13" customWidth="1"/>
    <col min="8479" max="8713" width="8" style="13" hidden="1"/>
    <col min="8714" max="8721" width="8" style="13" hidden="1" customWidth="1"/>
    <col min="8722" max="8727" width="9.375" style="13" customWidth="1"/>
    <col min="8728" max="8728" width="11.25" style="13" customWidth="1"/>
    <col min="8729" max="8731" width="9.375" style="13" customWidth="1"/>
    <col min="8732" max="8732" width="3.25" style="13" customWidth="1"/>
    <col min="8733" max="8733" width="25.875" style="13" customWidth="1"/>
    <col min="8734" max="8734" width="12" style="13" customWidth="1"/>
    <col min="8735" max="8969" width="8" style="13" hidden="1"/>
    <col min="8970" max="8977" width="8" style="13" hidden="1" customWidth="1"/>
    <col min="8978" max="8983" width="9.375" style="13" customWidth="1"/>
    <col min="8984" max="8984" width="11.25" style="13" customWidth="1"/>
    <col min="8985" max="8987" width="9.375" style="13" customWidth="1"/>
    <col min="8988" max="8988" width="3.25" style="13" customWidth="1"/>
    <col min="8989" max="8989" width="25.875" style="13" customWidth="1"/>
    <col min="8990" max="8990" width="12" style="13" customWidth="1"/>
    <col min="8991" max="9225" width="8" style="13" hidden="1"/>
    <col min="9226" max="9233" width="8" style="13" hidden="1" customWidth="1"/>
    <col min="9234" max="9239" width="9.375" style="13" customWidth="1"/>
    <col min="9240" max="9240" width="11.25" style="13" customWidth="1"/>
    <col min="9241" max="9243" width="9.375" style="13" customWidth="1"/>
    <col min="9244" max="9244" width="3.25" style="13" customWidth="1"/>
    <col min="9245" max="9245" width="25.875" style="13" customWidth="1"/>
    <col min="9246" max="9246" width="12" style="13" customWidth="1"/>
    <col min="9247" max="9481" width="8" style="13" hidden="1"/>
    <col min="9482" max="9489" width="8" style="13" hidden="1" customWidth="1"/>
    <col min="9490" max="9495" width="9.375" style="13" customWidth="1"/>
    <col min="9496" max="9496" width="11.25" style="13" customWidth="1"/>
    <col min="9497" max="9499" width="9.375" style="13" customWidth="1"/>
    <col min="9500" max="9500" width="3.25" style="13" customWidth="1"/>
    <col min="9501" max="9501" width="25.875" style="13" customWidth="1"/>
    <col min="9502" max="9502" width="12" style="13" customWidth="1"/>
    <col min="9503" max="9737" width="8" style="13" hidden="1"/>
    <col min="9738" max="9745" width="8" style="13" hidden="1" customWidth="1"/>
    <col min="9746" max="9751" width="9.375" style="13" customWidth="1"/>
    <col min="9752" max="9752" width="11.25" style="13" customWidth="1"/>
    <col min="9753" max="9755" width="9.375" style="13" customWidth="1"/>
    <col min="9756" max="9756" width="3.25" style="13" customWidth="1"/>
    <col min="9757" max="9757" width="25.875" style="13" customWidth="1"/>
    <col min="9758" max="9758" width="12" style="13" customWidth="1"/>
    <col min="9759" max="9993" width="8" style="13" hidden="1"/>
    <col min="9994" max="10001" width="8" style="13" hidden="1" customWidth="1"/>
    <col min="10002" max="10007" width="9.375" style="13" customWidth="1"/>
    <col min="10008" max="10008" width="11.25" style="13" customWidth="1"/>
    <col min="10009" max="10011" width="9.375" style="13" customWidth="1"/>
    <col min="10012" max="10012" width="3.25" style="13" customWidth="1"/>
    <col min="10013" max="10013" width="25.875" style="13" customWidth="1"/>
    <col min="10014" max="10014" width="12" style="13" customWidth="1"/>
    <col min="10015" max="10249" width="8" style="13" hidden="1"/>
    <col min="10250" max="10257" width="8" style="13" hidden="1" customWidth="1"/>
    <col min="10258" max="10263" width="9.375" style="13" customWidth="1"/>
    <col min="10264" max="10264" width="11.25" style="13" customWidth="1"/>
    <col min="10265" max="10267" width="9.375" style="13" customWidth="1"/>
    <col min="10268" max="10268" width="3.25" style="13" customWidth="1"/>
    <col min="10269" max="10269" width="25.875" style="13" customWidth="1"/>
    <col min="10270" max="10270" width="12" style="13" customWidth="1"/>
    <col min="10271" max="10505" width="8" style="13" hidden="1"/>
    <col min="10506" max="10513" width="8" style="13" hidden="1" customWidth="1"/>
    <col min="10514" max="10519" width="9.375" style="13" customWidth="1"/>
    <col min="10520" max="10520" width="11.25" style="13" customWidth="1"/>
    <col min="10521" max="10523" width="9.375" style="13" customWidth="1"/>
    <col min="10524" max="10524" width="3.25" style="13" customWidth="1"/>
    <col min="10525" max="10525" width="25.875" style="13" customWidth="1"/>
    <col min="10526" max="10526" width="12" style="13" customWidth="1"/>
    <col min="10527" max="10761" width="8" style="13" hidden="1"/>
    <col min="10762" max="10769" width="8" style="13" hidden="1" customWidth="1"/>
    <col min="10770" max="10775" width="9.375" style="13" customWidth="1"/>
    <col min="10776" max="10776" width="11.25" style="13" customWidth="1"/>
    <col min="10777" max="10779" width="9.375" style="13" customWidth="1"/>
    <col min="10780" max="10780" width="3.25" style="13" customWidth="1"/>
    <col min="10781" max="10781" width="25.875" style="13" customWidth="1"/>
    <col min="10782" max="10782" width="12" style="13" customWidth="1"/>
    <col min="10783" max="11017" width="8" style="13" hidden="1"/>
    <col min="11018" max="11025" width="8" style="13" hidden="1" customWidth="1"/>
    <col min="11026" max="11031" width="9.375" style="13" customWidth="1"/>
    <col min="11032" max="11032" width="11.25" style="13" customWidth="1"/>
    <col min="11033" max="11035" width="9.375" style="13" customWidth="1"/>
    <col min="11036" max="11036" width="3.25" style="13" customWidth="1"/>
    <col min="11037" max="11037" width="25.875" style="13" customWidth="1"/>
    <col min="11038" max="11038" width="12" style="13" customWidth="1"/>
    <col min="11039" max="11273" width="8" style="13" hidden="1"/>
    <col min="11274" max="11281" width="8" style="13" hidden="1" customWidth="1"/>
    <col min="11282" max="11287" width="9.375" style="13" customWidth="1"/>
    <col min="11288" max="11288" width="11.25" style="13" customWidth="1"/>
    <col min="11289" max="11291" width="9.375" style="13" customWidth="1"/>
    <col min="11292" max="11292" width="3.25" style="13" customWidth="1"/>
    <col min="11293" max="11293" width="25.875" style="13" customWidth="1"/>
    <col min="11294" max="11294" width="12" style="13" customWidth="1"/>
    <col min="11295" max="11529" width="8" style="13" hidden="1"/>
    <col min="11530" max="11537" width="8" style="13" hidden="1" customWidth="1"/>
    <col min="11538" max="11543" width="9.375" style="13" customWidth="1"/>
    <col min="11544" max="11544" width="11.25" style="13" customWidth="1"/>
    <col min="11545" max="11547" width="9.375" style="13" customWidth="1"/>
    <col min="11548" max="11548" width="3.25" style="13" customWidth="1"/>
    <col min="11549" max="11549" width="25.875" style="13" customWidth="1"/>
    <col min="11550" max="11550" width="12" style="13" customWidth="1"/>
    <col min="11551" max="11785" width="8" style="13" hidden="1"/>
    <col min="11786" max="11793" width="8" style="13" hidden="1" customWidth="1"/>
    <col min="11794" max="11799" width="9.375" style="13" customWidth="1"/>
    <col min="11800" max="11800" width="11.25" style="13" customWidth="1"/>
    <col min="11801" max="11803" width="9.375" style="13" customWidth="1"/>
    <col min="11804" max="11804" width="3.25" style="13" customWidth="1"/>
    <col min="11805" max="11805" width="25.875" style="13" customWidth="1"/>
    <col min="11806" max="11806" width="12" style="13" customWidth="1"/>
    <col min="11807" max="12041" width="8" style="13" hidden="1"/>
    <col min="12042" max="12049" width="8" style="13" hidden="1" customWidth="1"/>
    <col min="12050" max="12055" width="9.375" style="13" customWidth="1"/>
    <col min="12056" max="12056" width="11.25" style="13" customWidth="1"/>
    <col min="12057" max="12059" width="9.375" style="13" customWidth="1"/>
    <col min="12060" max="12060" width="3.25" style="13" customWidth="1"/>
    <col min="12061" max="12061" width="25.875" style="13" customWidth="1"/>
    <col min="12062" max="12062" width="12" style="13" customWidth="1"/>
    <col min="12063" max="12297" width="8" style="13" hidden="1"/>
    <col min="12298" max="12305" width="8" style="13" hidden="1" customWidth="1"/>
    <col min="12306" max="12311" width="9.375" style="13" customWidth="1"/>
    <col min="12312" max="12312" width="11.25" style="13" customWidth="1"/>
    <col min="12313" max="12315" width="9.375" style="13" customWidth="1"/>
    <col min="12316" max="12316" width="3.25" style="13" customWidth="1"/>
    <col min="12317" max="12317" width="25.875" style="13" customWidth="1"/>
    <col min="12318" max="12318" width="12" style="13" customWidth="1"/>
    <col min="12319" max="12553" width="8" style="13" hidden="1"/>
    <col min="12554" max="12561" width="8" style="13" hidden="1" customWidth="1"/>
    <col min="12562" max="12567" width="9.375" style="13" customWidth="1"/>
    <col min="12568" max="12568" width="11.25" style="13" customWidth="1"/>
    <col min="12569" max="12571" width="9.375" style="13" customWidth="1"/>
    <col min="12572" max="12572" width="3.25" style="13" customWidth="1"/>
    <col min="12573" max="12573" width="25.875" style="13" customWidth="1"/>
    <col min="12574" max="12574" width="12" style="13" customWidth="1"/>
    <col min="12575" max="12809" width="8" style="13" hidden="1"/>
    <col min="12810" max="12817" width="8" style="13" hidden="1" customWidth="1"/>
    <col min="12818" max="12823" width="9.375" style="13" customWidth="1"/>
    <col min="12824" max="12824" width="11.25" style="13" customWidth="1"/>
    <col min="12825" max="12827" width="9.375" style="13" customWidth="1"/>
    <col min="12828" max="12828" width="3.25" style="13" customWidth="1"/>
    <col min="12829" max="12829" width="25.875" style="13" customWidth="1"/>
    <col min="12830" max="12830" width="12" style="13" customWidth="1"/>
    <col min="12831" max="13065" width="8" style="13" hidden="1"/>
    <col min="13066" max="13073" width="8" style="13" hidden="1" customWidth="1"/>
    <col min="13074" max="13079" width="9.375" style="13" customWidth="1"/>
    <col min="13080" max="13080" width="11.25" style="13" customWidth="1"/>
    <col min="13081" max="13083" width="9.375" style="13" customWidth="1"/>
    <col min="13084" max="13084" width="3.25" style="13" customWidth="1"/>
    <col min="13085" max="13085" width="25.875" style="13" customWidth="1"/>
    <col min="13086" max="13086" width="12" style="13" customWidth="1"/>
    <col min="13087" max="13321" width="8" style="13" hidden="1"/>
    <col min="13322" max="13329" width="8" style="13" hidden="1" customWidth="1"/>
    <col min="13330" max="13335" width="9.375" style="13" customWidth="1"/>
    <col min="13336" max="13336" width="11.25" style="13" customWidth="1"/>
    <col min="13337" max="13339" width="9.375" style="13" customWidth="1"/>
    <col min="13340" max="13340" width="3.25" style="13" customWidth="1"/>
    <col min="13341" max="13341" width="25.875" style="13" customWidth="1"/>
    <col min="13342" max="13342" width="12" style="13" customWidth="1"/>
    <col min="13343" max="13577" width="8" style="13" hidden="1"/>
    <col min="13578" max="13585" width="8" style="13" hidden="1" customWidth="1"/>
    <col min="13586" max="13591" width="9.375" style="13" customWidth="1"/>
    <col min="13592" max="13592" width="11.25" style="13" customWidth="1"/>
    <col min="13593" max="13595" width="9.375" style="13" customWidth="1"/>
    <col min="13596" max="13596" width="3.25" style="13" customWidth="1"/>
    <col min="13597" max="13597" width="25.875" style="13" customWidth="1"/>
    <col min="13598" max="13598" width="12" style="13" customWidth="1"/>
    <col min="13599" max="13833" width="8" style="13" hidden="1"/>
    <col min="13834" max="13841" width="8" style="13" hidden="1" customWidth="1"/>
    <col min="13842" max="13847" width="9.375" style="13" customWidth="1"/>
    <col min="13848" max="13848" width="11.25" style="13" customWidth="1"/>
    <col min="13849" max="13851" width="9.375" style="13" customWidth="1"/>
    <col min="13852" max="13852" width="3.25" style="13" customWidth="1"/>
    <col min="13853" max="13853" width="25.875" style="13" customWidth="1"/>
    <col min="13854" max="13854" width="12" style="13" customWidth="1"/>
    <col min="13855" max="14089" width="8" style="13" hidden="1"/>
    <col min="14090" max="14097" width="8" style="13" hidden="1" customWidth="1"/>
    <col min="14098" max="14103" width="9.375" style="13" customWidth="1"/>
    <col min="14104" max="14104" width="11.25" style="13" customWidth="1"/>
    <col min="14105" max="14107" width="9.375" style="13" customWidth="1"/>
    <col min="14108" max="14108" width="3.25" style="13" customWidth="1"/>
    <col min="14109" max="14109" width="25.875" style="13" customWidth="1"/>
    <col min="14110" max="14110" width="12" style="13" customWidth="1"/>
    <col min="14111" max="14345" width="8" style="13" hidden="1"/>
    <col min="14346" max="14353" width="8" style="13" hidden="1" customWidth="1"/>
    <col min="14354" max="14359" width="9.375" style="13" customWidth="1"/>
    <col min="14360" max="14360" width="11.25" style="13" customWidth="1"/>
    <col min="14361" max="14363" width="9.375" style="13" customWidth="1"/>
    <col min="14364" max="14364" width="3.25" style="13" customWidth="1"/>
    <col min="14365" max="14365" width="25.875" style="13" customWidth="1"/>
    <col min="14366" max="14366" width="12" style="13" customWidth="1"/>
    <col min="14367" max="14601" width="8" style="13" hidden="1"/>
    <col min="14602" max="14609" width="8" style="13" hidden="1" customWidth="1"/>
    <col min="14610" max="14615" width="9.375" style="13" customWidth="1"/>
    <col min="14616" max="14616" width="11.25" style="13" customWidth="1"/>
    <col min="14617" max="14619" width="9.375" style="13" customWidth="1"/>
    <col min="14620" max="14620" width="3.25" style="13" customWidth="1"/>
    <col min="14621" max="14621" width="25.875" style="13" customWidth="1"/>
    <col min="14622" max="14622" width="12" style="13" customWidth="1"/>
    <col min="14623" max="14857" width="8" style="13" hidden="1"/>
    <col min="14858" max="14865" width="8" style="13" hidden="1" customWidth="1"/>
    <col min="14866" max="14871" width="9.375" style="13" customWidth="1"/>
    <col min="14872" max="14872" width="11.25" style="13" customWidth="1"/>
    <col min="14873" max="14875" width="9.375" style="13" customWidth="1"/>
    <col min="14876" max="14876" width="3.25" style="13" customWidth="1"/>
    <col min="14877" max="14877" width="25.875" style="13" customWidth="1"/>
    <col min="14878" max="14878" width="12" style="13" customWidth="1"/>
    <col min="14879" max="15113" width="8" style="13" hidden="1"/>
    <col min="15114" max="15121" width="8" style="13" hidden="1" customWidth="1"/>
    <col min="15122" max="15127" width="9.375" style="13" customWidth="1"/>
    <col min="15128" max="15128" width="11.25" style="13" customWidth="1"/>
    <col min="15129" max="15131" width="9.375" style="13" customWidth="1"/>
    <col min="15132" max="15132" width="3.25" style="13" customWidth="1"/>
    <col min="15133" max="15133" width="25.875" style="13" customWidth="1"/>
    <col min="15134" max="15134" width="12" style="13" customWidth="1"/>
    <col min="15135" max="15369" width="8" style="13" hidden="1"/>
    <col min="15370" max="15377" width="8" style="13" hidden="1" customWidth="1"/>
    <col min="15378" max="15383" width="9.375" style="13" customWidth="1"/>
    <col min="15384" max="15384" width="11.25" style="13" customWidth="1"/>
    <col min="15385" max="15387" width="9.375" style="13" customWidth="1"/>
    <col min="15388" max="15388" width="3.25" style="13" customWidth="1"/>
    <col min="15389" max="15389" width="25.875" style="13" customWidth="1"/>
    <col min="15390" max="15390" width="12" style="13" customWidth="1"/>
    <col min="15391" max="15625" width="8" style="13" hidden="1"/>
    <col min="15626" max="15633" width="8" style="13" hidden="1" customWidth="1"/>
    <col min="15634" max="15639" width="9.375" style="13" customWidth="1"/>
    <col min="15640" max="15640" width="11.25" style="13" customWidth="1"/>
    <col min="15641" max="15643" width="9.375" style="13" customWidth="1"/>
    <col min="15644" max="15644" width="3.25" style="13" customWidth="1"/>
    <col min="15645" max="15645" width="25.875" style="13" customWidth="1"/>
    <col min="15646" max="15646" width="12" style="13" customWidth="1"/>
    <col min="15647" max="15881" width="8" style="13" hidden="1"/>
    <col min="15882" max="15889" width="8" style="13" hidden="1" customWidth="1"/>
    <col min="15890" max="15895" width="9.375" style="13" customWidth="1"/>
    <col min="15896" max="15896" width="11.25" style="13" customWidth="1"/>
    <col min="15897" max="15899" width="9.375" style="13" customWidth="1"/>
    <col min="15900" max="15900" width="3.25" style="13" customWidth="1"/>
    <col min="15901" max="15901" width="25.875" style="13" customWidth="1"/>
    <col min="15902" max="15902" width="12" style="13" customWidth="1"/>
    <col min="15903" max="16136" width="8" style="13" hidden="1"/>
    <col min="16137" max="16149" width="0" style="13" hidden="1"/>
    <col min="16150" max="16384" width="8" style="13" hidden="1"/>
  </cols>
  <sheetData>
    <row r="1" spans="1:18" ht="15" customHeight="1" x14ac:dyDescent="0.25">
      <c r="E1" s="14" t="s">
        <v>184</v>
      </c>
      <c r="F1" s="14" t="s">
        <v>185</v>
      </c>
      <c r="G1" s="14" t="s">
        <v>186</v>
      </c>
      <c r="N1" s="15" t="s">
        <v>187</v>
      </c>
      <c r="Q1" s="16"/>
      <c r="R1" s="16"/>
    </row>
    <row r="2" spans="1:18" ht="15" x14ac:dyDescent="0.25">
      <c r="A2" s="13" t="s">
        <v>188</v>
      </c>
      <c r="B2" s="17" t="s">
        <v>189</v>
      </c>
      <c r="C2" s="13" t="str">
        <f t="shared" ref="C2:C49" si="0">CONCATENATE(A2,"-",B2)</f>
        <v>Construção e Reforma de Edifícios-AC</v>
      </c>
      <c r="E2" s="18">
        <v>0.03</v>
      </c>
      <c r="F2" s="18">
        <v>0.04</v>
      </c>
      <c r="G2" s="18">
        <v>5.5E-2</v>
      </c>
      <c r="Q2" s="16"/>
      <c r="R2" s="16"/>
    </row>
    <row r="3" spans="1:18" x14ac:dyDescent="0.2">
      <c r="A3" s="13" t="str">
        <f>A2</f>
        <v>Construção e Reforma de Edifícios</v>
      </c>
      <c r="B3" s="17" t="s">
        <v>190</v>
      </c>
      <c r="C3" s="13" t="str">
        <f t="shared" si="0"/>
        <v>Construção e Reforma de Edifícios-SG</v>
      </c>
      <c r="E3" s="18">
        <v>8.0000000000000002E-3</v>
      </c>
      <c r="F3" s="18">
        <v>8.0000000000000002E-3</v>
      </c>
      <c r="G3" s="18">
        <v>0.01</v>
      </c>
    </row>
    <row r="4" spans="1:18" x14ac:dyDescent="0.2">
      <c r="A4" s="13" t="str">
        <f>A3</f>
        <v>Construção e Reforma de Edifícios</v>
      </c>
      <c r="B4" s="17" t="s">
        <v>191</v>
      </c>
      <c r="C4" s="13" t="str">
        <f t="shared" si="0"/>
        <v>Construção e Reforma de Edifícios-R</v>
      </c>
      <c r="E4" s="18">
        <v>9.7000000000000003E-3</v>
      </c>
      <c r="F4" s="18">
        <v>1.2699999999999999E-2</v>
      </c>
      <c r="G4" s="18">
        <v>1.2699999999999999E-2</v>
      </c>
      <c r="I4" s="180"/>
      <c r="J4" s="181"/>
      <c r="K4" s="180" t="s">
        <v>192</v>
      </c>
      <c r="L4" s="182"/>
      <c r="M4" s="182"/>
      <c r="N4" s="182"/>
      <c r="O4" s="182"/>
      <c r="P4" s="182"/>
      <c r="Q4" s="182"/>
      <c r="R4" s="181"/>
    </row>
    <row r="5" spans="1:18" ht="12.75" customHeight="1" x14ac:dyDescent="0.2">
      <c r="A5" s="13" t="str">
        <f>A4</f>
        <v>Construção e Reforma de Edifícios</v>
      </c>
      <c r="B5" s="17" t="s">
        <v>193</v>
      </c>
      <c r="C5" s="13" t="str">
        <f t="shared" si="0"/>
        <v>Construção e Reforma de Edifícios-DF</v>
      </c>
      <c r="E5" s="18">
        <v>5.8999999999999999E-3</v>
      </c>
      <c r="F5" s="18">
        <v>1.23E-2</v>
      </c>
      <c r="G5" s="18">
        <v>1.3899999999999999E-2</v>
      </c>
      <c r="I5" s="183"/>
      <c r="J5" s="184"/>
      <c r="K5" s="185" t="s">
        <v>194</v>
      </c>
      <c r="L5" s="186"/>
      <c r="M5" s="186"/>
      <c r="N5" s="186"/>
      <c r="O5" s="186"/>
      <c r="P5" s="186"/>
      <c r="Q5" s="186"/>
      <c r="R5" s="187"/>
    </row>
    <row r="6" spans="1:18" ht="6" customHeight="1" x14ac:dyDescent="0.2">
      <c r="A6" s="13" t="str">
        <f>A5</f>
        <v>Construção e Reforma de Edifícios</v>
      </c>
      <c r="B6" s="17" t="s">
        <v>195</v>
      </c>
      <c r="C6" s="13" t="str">
        <f t="shared" si="0"/>
        <v>Construção e Reforma de Edifícios-L</v>
      </c>
      <c r="E6" s="18">
        <v>6.1600000000000002E-2</v>
      </c>
      <c r="F6" s="18">
        <v>7.400000000000001E-2</v>
      </c>
      <c r="G6" s="18">
        <v>8.9600000000000013E-2</v>
      </c>
      <c r="I6" s="19"/>
      <c r="J6" s="19"/>
      <c r="K6" s="19"/>
      <c r="L6" s="19"/>
      <c r="M6" s="19"/>
      <c r="N6" s="19"/>
      <c r="O6" s="19"/>
      <c r="P6" s="19"/>
      <c r="Q6" s="19"/>
      <c r="R6" s="19"/>
    </row>
    <row r="7" spans="1:18" ht="13.5" customHeight="1" x14ac:dyDescent="0.2">
      <c r="A7" s="13" t="str">
        <f>A6</f>
        <v>Construção e Reforma de Edifícios</v>
      </c>
      <c r="B7" s="20" t="s">
        <v>196</v>
      </c>
      <c r="C7" s="13" t="str">
        <f t="shared" si="0"/>
        <v>Construção e Reforma de Edifícios-BDI PAD</v>
      </c>
      <c r="E7" s="18">
        <v>0.2034</v>
      </c>
      <c r="F7" s="18">
        <v>0.22120000000000001</v>
      </c>
      <c r="G7" s="18">
        <v>0.25</v>
      </c>
      <c r="I7" s="180" t="s">
        <v>197</v>
      </c>
      <c r="J7" s="182"/>
      <c r="K7" s="182"/>
      <c r="L7" s="182"/>
      <c r="M7" s="182"/>
      <c r="N7" s="182"/>
      <c r="O7" s="182"/>
      <c r="P7" s="182"/>
      <c r="Q7" s="182"/>
      <c r="R7" s="181"/>
    </row>
    <row r="8" spans="1:18" x14ac:dyDescent="0.2">
      <c r="A8" s="13" t="s">
        <v>198</v>
      </c>
      <c r="B8" s="17" t="s">
        <v>189</v>
      </c>
      <c r="C8" s="13" t="str">
        <f t="shared" si="0"/>
        <v>Construção de Praças Urbanas, Rodovias, Ferrovias e recapeamento e pavimentação de vias urbanas-AC</v>
      </c>
      <c r="E8" s="18">
        <v>3.7999999999999999E-2</v>
      </c>
      <c r="F8" s="18">
        <v>4.0099999999999997E-2</v>
      </c>
      <c r="G8" s="18">
        <v>4.6699999999999998E-2</v>
      </c>
      <c r="I8" s="179" t="str">
        <f>'[1]Orçamento Sintético'!A2</f>
        <v>Obra : INSTALAÇÃO DE  RESERVATORIO METÁLICO PARA ÁGUA DE CONSUMO E RESERVA DE INCÊNDIO</v>
      </c>
      <c r="J8" s="179"/>
      <c r="K8" s="179"/>
      <c r="L8" s="179"/>
      <c r="M8" s="179"/>
      <c r="N8" s="179"/>
      <c r="O8" s="179"/>
      <c r="P8" s="179"/>
      <c r="Q8" s="179"/>
      <c r="R8" s="179"/>
    </row>
    <row r="9" spans="1:18" ht="6" customHeight="1" x14ac:dyDescent="0.2">
      <c r="A9" s="13" t="s">
        <v>198</v>
      </c>
      <c r="B9" s="17" t="s">
        <v>190</v>
      </c>
      <c r="C9" s="13" t="str">
        <f t="shared" si="0"/>
        <v>Construção de Praças Urbanas, Rodovias, Ferrovias e recapeamento e pavimentação de vias urbanas-SG</v>
      </c>
      <c r="E9" s="18">
        <v>3.2000000000000002E-3</v>
      </c>
      <c r="F9" s="18">
        <v>4.0000000000000001E-3</v>
      </c>
      <c r="G9" s="18">
        <v>7.4000000000000003E-3</v>
      </c>
      <c r="I9" s="19"/>
      <c r="J9" s="19"/>
      <c r="K9" s="19"/>
      <c r="L9" s="19"/>
      <c r="M9" s="19"/>
      <c r="N9" s="19"/>
      <c r="O9" s="19"/>
      <c r="P9" s="19"/>
      <c r="Q9" s="19"/>
      <c r="R9" s="19"/>
    </row>
    <row r="10" spans="1:18" x14ac:dyDescent="0.2">
      <c r="A10" s="13" t="s">
        <v>198</v>
      </c>
      <c r="B10" s="17" t="s">
        <v>191</v>
      </c>
      <c r="C10" s="13" t="str">
        <f t="shared" si="0"/>
        <v>Construção de Praças Urbanas, Rodovias, Ferrovias e recapeamento e pavimentação de vias urbanas-R</v>
      </c>
      <c r="E10" s="18">
        <v>5.0000000000000001E-3</v>
      </c>
      <c r="F10" s="18">
        <v>5.6000000000000008E-3</v>
      </c>
      <c r="G10" s="18">
        <v>9.7000000000000003E-3</v>
      </c>
      <c r="I10" s="180" t="s">
        <v>199</v>
      </c>
      <c r="J10" s="182"/>
      <c r="K10" s="182"/>
      <c r="L10" s="182"/>
      <c r="M10" s="182"/>
      <c r="N10" s="182"/>
      <c r="O10" s="182"/>
      <c r="P10" s="182"/>
      <c r="Q10" s="180" t="s">
        <v>200</v>
      </c>
      <c r="R10" s="181"/>
    </row>
    <row r="11" spans="1:18" x14ac:dyDescent="0.2">
      <c r="A11" s="13" t="s">
        <v>198</v>
      </c>
      <c r="B11" s="17" t="s">
        <v>193</v>
      </c>
      <c r="C11" s="13" t="str">
        <f t="shared" si="0"/>
        <v>Construção de Praças Urbanas, Rodovias, Ferrovias e recapeamento e pavimentação de vias urbanas-DF</v>
      </c>
      <c r="E11" s="18">
        <v>1.0200000000000001E-2</v>
      </c>
      <c r="F11" s="18">
        <v>1.11E-2</v>
      </c>
      <c r="G11" s="18">
        <v>1.21E-2</v>
      </c>
      <c r="I11" s="188" t="s">
        <v>201</v>
      </c>
      <c r="J11" s="189"/>
      <c r="K11" s="189"/>
      <c r="L11" s="189"/>
      <c r="M11" s="189"/>
      <c r="N11" s="189"/>
      <c r="O11" s="189"/>
      <c r="P11" s="190"/>
      <c r="Q11" s="191" t="str">
        <f>[2]DADOS!$C$38</f>
        <v>Sim</v>
      </c>
      <c r="R11" s="192"/>
    </row>
    <row r="12" spans="1:18" x14ac:dyDescent="0.2">
      <c r="A12" s="13" t="s">
        <v>198</v>
      </c>
      <c r="B12" s="17" t="s">
        <v>195</v>
      </c>
      <c r="C12" s="13" t="str">
        <f t="shared" si="0"/>
        <v>Construção de Praças Urbanas, Rodovias, Ferrovias e recapeamento e pavimentação de vias urbanas-L</v>
      </c>
      <c r="E12" s="18">
        <v>6.6400000000000001E-2</v>
      </c>
      <c r="F12" s="18">
        <v>7.2999999999999995E-2</v>
      </c>
      <c r="G12" s="18">
        <v>8.6899999999999991E-2</v>
      </c>
    </row>
    <row r="13" spans="1:18" ht="15" customHeight="1" x14ac:dyDescent="0.2">
      <c r="A13" s="13" t="s">
        <v>198</v>
      </c>
      <c r="B13" s="20" t="s">
        <v>196</v>
      </c>
      <c r="C13" s="13" t="str">
        <f t="shared" si="0"/>
        <v>Construção de Praças Urbanas, Rodovias, Ferrovias e recapeamento e pavimentação de vias urbanas-BDI PAD</v>
      </c>
      <c r="E13" s="18">
        <v>0.19600000000000001</v>
      </c>
      <c r="F13" s="18">
        <v>0.2097</v>
      </c>
      <c r="G13" s="18">
        <v>0.24230000000000002</v>
      </c>
      <c r="I13" s="193" t="s">
        <v>202</v>
      </c>
      <c r="J13" s="193"/>
      <c r="K13" s="193"/>
      <c r="L13" s="193"/>
      <c r="M13" s="193"/>
      <c r="N13" s="193"/>
      <c r="O13" s="193"/>
      <c r="P13" s="193"/>
      <c r="Q13" s="194">
        <v>1</v>
      </c>
      <c r="R13" s="194"/>
    </row>
    <row r="14" spans="1:18" ht="15" customHeight="1" x14ac:dyDescent="0.2">
      <c r="A14" s="13" t="s">
        <v>201</v>
      </c>
      <c r="B14" s="17" t="s">
        <v>189</v>
      </c>
      <c r="C14" s="13" t="str">
        <f t="shared" si="0"/>
        <v>Construção de Redes de Abastecimento de Água, Coleta de Esgoto-AC</v>
      </c>
      <c r="E14" s="18">
        <v>3.4300000000000004E-2</v>
      </c>
      <c r="F14" s="18">
        <v>4.9299999999999997E-2</v>
      </c>
      <c r="G14" s="18">
        <v>6.7099999999999993E-2</v>
      </c>
      <c r="I14" s="195" t="s">
        <v>203</v>
      </c>
      <c r="J14" s="195"/>
      <c r="K14" s="195"/>
      <c r="L14" s="195"/>
      <c r="M14" s="195"/>
      <c r="N14" s="195"/>
      <c r="O14" s="195"/>
      <c r="P14" s="195"/>
      <c r="Q14" s="194">
        <v>0.05</v>
      </c>
      <c r="R14" s="194"/>
    </row>
    <row r="15" spans="1:18" ht="12.75" customHeight="1" x14ac:dyDescent="0.2">
      <c r="A15" s="13" t="str">
        <f>A14</f>
        <v>Construção de Redes de Abastecimento de Água, Coleta de Esgoto</v>
      </c>
      <c r="B15" s="17" t="s">
        <v>190</v>
      </c>
      <c r="C15" s="13" t="str">
        <f t="shared" si="0"/>
        <v>Construção de Redes de Abastecimento de Água, Coleta de Esgoto-SG</v>
      </c>
      <c r="E15" s="18">
        <v>2.8000000000000004E-3</v>
      </c>
      <c r="F15" s="18">
        <v>4.8999999999999998E-3</v>
      </c>
      <c r="G15" s="18">
        <v>7.4999999999999997E-3</v>
      </c>
    </row>
    <row r="16" spans="1:18" ht="12.75" customHeight="1" x14ac:dyDescent="0.2">
      <c r="B16" s="17"/>
      <c r="E16" s="18"/>
      <c r="F16" s="18"/>
      <c r="G16" s="18"/>
      <c r="I16" s="196" t="s">
        <v>204</v>
      </c>
      <c r="J16" s="196"/>
      <c r="K16" s="196"/>
      <c r="L16" s="196"/>
      <c r="M16" s="196" t="s">
        <v>205</v>
      </c>
      <c r="N16" s="197" t="s">
        <v>206</v>
      </c>
      <c r="O16" s="197" t="s">
        <v>207</v>
      </c>
      <c r="P16" s="198" t="s">
        <v>208</v>
      </c>
      <c r="Q16" s="198" t="s">
        <v>209</v>
      </c>
      <c r="R16" s="199" t="s">
        <v>210</v>
      </c>
    </row>
    <row r="17" spans="1:18" ht="15.75" customHeight="1" x14ac:dyDescent="0.2">
      <c r="A17" s="13" t="str">
        <f>A15</f>
        <v>Construção de Redes de Abastecimento de Água, Coleta de Esgoto</v>
      </c>
      <c r="B17" s="17" t="s">
        <v>191</v>
      </c>
      <c r="C17" s="13" t="str">
        <f t="shared" si="0"/>
        <v>Construção de Redes de Abastecimento de Água, Coleta de Esgoto-R</v>
      </c>
      <c r="E17" s="18">
        <v>0.01</v>
      </c>
      <c r="F17" s="18">
        <v>1.3899999999999999E-2</v>
      </c>
      <c r="G17" s="18">
        <v>1.7399999999999999E-2</v>
      </c>
      <c r="I17" s="196"/>
      <c r="J17" s="196"/>
      <c r="K17" s="196"/>
      <c r="L17" s="196"/>
      <c r="M17" s="196"/>
      <c r="N17" s="197"/>
      <c r="O17" s="197"/>
      <c r="P17" s="198"/>
      <c r="Q17" s="198"/>
      <c r="R17" s="199"/>
    </row>
    <row r="18" spans="1:18" ht="26.25" customHeight="1" x14ac:dyDescent="0.2">
      <c r="A18" s="13" t="str">
        <f>A17</f>
        <v>Construção de Redes de Abastecimento de Água, Coleta de Esgoto</v>
      </c>
      <c r="B18" s="17" t="s">
        <v>193</v>
      </c>
      <c r="C18" s="13" t="str">
        <f t="shared" si="0"/>
        <v>Construção de Redes de Abastecimento de Água, Coleta de Esgoto-DF</v>
      </c>
      <c r="E18" s="18">
        <v>9.3999999999999986E-3</v>
      </c>
      <c r="F18" s="18">
        <v>9.8999999999999991E-3</v>
      </c>
      <c r="G18" s="18">
        <v>1.1699999999999999E-2</v>
      </c>
      <c r="I18" s="201" t="str">
        <f>IF($I$11=$A$59,"Encargos Sociais incidentes sobre a mão de obra","Administração Central")</f>
        <v>Administração Central</v>
      </c>
      <c r="J18" s="201"/>
      <c r="K18" s="201"/>
      <c r="L18" s="201"/>
      <c r="M18" s="21" t="str">
        <f>IF($I$11=$A$59,"K1","AC")</f>
        <v>AC</v>
      </c>
      <c r="N18" s="22">
        <v>0.04</v>
      </c>
      <c r="O18" s="23" t="s">
        <v>211</v>
      </c>
      <c r="P18" s="24">
        <f>VLOOKUP(CONCATENATE(I$11,"-",M18),$C$2:$G$49,3,FALSE)</f>
        <v>3.4300000000000004E-2</v>
      </c>
      <c r="Q18" s="24">
        <f>VLOOKUP(CONCATENATE(I$11,"-",M18),$C$2:$G$49,4,FALSE)</f>
        <v>4.9299999999999997E-2</v>
      </c>
      <c r="R18" s="24">
        <f>VLOOKUP(CONCATENATE(I$11,"-",M18),$C$2:$G$49,5,FALSE)</f>
        <v>6.7099999999999993E-2</v>
      </c>
    </row>
    <row r="19" spans="1:18" ht="26.25" customHeight="1" x14ac:dyDescent="0.2">
      <c r="A19" s="13" t="str">
        <f>A18</f>
        <v>Construção de Redes de Abastecimento de Água, Coleta de Esgoto</v>
      </c>
      <c r="B19" s="17" t="s">
        <v>195</v>
      </c>
      <c r="C19" s="13" t="str">
        <f t="shared" si="0"/>
        <v>Construção de Redes de Abastecimento de Água, Coleta de Esgoto-L</v>
      </c>
      <c r="E19" s="18">
        <v>6.7400000000000002E-2</v>
      </c>
      <c r="F19" s="18">
        <v>8.0399999999999985E-2</v>
      </c>
      <c r="G19" s="18">
        <v>9.4E-2</v>
      </c>
      <c r="I19" s="201" t="str">
        <f>IF($I$11=$A$59,"Administração Central da empresa ou consultoria - overhead","Seguro e Garantia")</f>
        <v>Seguro e Garantia</v>
      </c>
      <c r="J19" s="201"/>
      <c r="K19" s="201"/>
      <c r="L19" s="201"/>
      <c r="M19" s="21" t="str">
        <f>IF($I$11=$A$59,"K2","SG")</f>
        <v>SG</v>
      </c>
      <c r="N19" s="22">
        <v>5.0000000000000001E-3</v>
      </c>
      <c r="O19" s="23" t="s">
        <v>211</v>
      </c>
      <c r="P19" s="24">
        <f>VLOOKUP(CONCATENATE(I$11,"-",M19),$C$2:$G$49,3,FALSE)</f>
        <v>2.8000000000000004E-3</v>
      </c>
      <c r="Q19" s="24">
        <f>VLOOKUP(CONCATENATE(I$11,"-",M19),$C$2:$G$49,4,FALSE)</f>
        <v>4.8999999999999998E-3</v>
      </c>
      <c r="R19" s="24">
        <f>VLOOKUP(CONCATENATE(I$11,"-",M19),$C$2:$G$49,5,FALSE)</f>
        <v>7.4999999999999997E-3</v>
      </c>
    </row>
    <row r="20" spans="1:18" ht="26.25" customHeight="1" x14ac:dyDescent="0.2">
      <c r="A20" s="13" t="str">
        <f>A19</f>
        <v>Construção de Redes de Abastecimento de Água, Coleta de Esgoto</v>
      </c>
      <c r="B20" s="20" t="s">
        <v>196</v>
      </c>
      <c r="C20" s="13" t="str">
        <f t="shared" si="0"/>
        <v>Construção de Redes de Abastecimento de Água, Coleta de Esgoto-BDI PAD</v>
      </c>
      <c r="E20" s="18">
        <v>0.20760000000000001</v>
      </c>
      <c r="F20" s="18">
        <v>0.24179999999999999</v>
      </c>
      <c r="G20" s="18">
        <v>0.26440000000000002</v>
      </c>
      <c r="I20" s="201" t="str">
        <f>IF($I$11=$A$59,"","Risco")</f>
        <v>Risco</v>
      </c>
      <c r="J20" s="201"/>
      <c r="K20" s="201"/>
      <c r="L20" s="201"/>
      <c r="M20" s="21" t="str">
        <f>IF($I$11=$A$59,"","R")</f>
        <v>R</v>
      </c>
      <c r="N20" s="22">
        <v>0.01</v>
      </c>
      <c r="O20" s="23" t="s">
        <v>211</v>
      </c>
      <c r="P20" s="24">
        <f>VLOOKUP(CONCATENATE(I$11,"-",M20),$C$2:$G$49,3,FALSE)</f>
        <v>0.01</v>
      </c>
      <c r="Q20" s="24">
        <f>VLOOKUP(CONCATENATE(I$11,"-",M20),$C$2:$G$49,4,FALSE)</f>
        <v>1.3899999999999999E-2</v>
      </c>
      <c r="R20" s="24">
        <f>VLOOKUP(CONCATENATE(I$11,"-",M20),$C$2:$G$49,5,FALSE)</f>
        <v>1.7399999999999999E-2</v>
      </c>
    </row>
    <row r="21" spans="1:18" ht="26.25" customHeight="1" x14ac:dyDescent="0.2">
      <c r="A21" s="13" t="s">
        <v>212</v>
      </c>
      <c r="B21" s="17" t="s">
        <v>189</v>
      </c>
      <c r="C21" s="13" t="str">
        <f t="shared" si="0"/>
        <v>Construção e Manutenção de Estações e Redes de Distribuição de Energia Elétrica-AC</v>
      </c>
      <c r="E21" s="18">
        <v>5.2900000000000003E-2</v>
      </c>
      <c r="F21" s="18">
        <v>5.9200000000000003E-2</v>
      </c>
      <c r="G21" s="18">
        <v>7.9299999999999995E-2</v>
      </c>
      <c r="I21" s="201" t="str">
        <f>IF($I$11=$A$59,"","Despesas Financeiras")</f>
        <v>Despesas Financeiras</v>
      </c>
      <c r="J21" s="201"/>
      <c r="K21" s="201"/>
      <c r="L21" s="201"/>
      <c r="M21" s="21" t="str">
        <f>IF($I$11=$A$59,"","DF")</f>
        <v>DF</v>
      </c>
      <c r="N21" s="22">
        <v>0.01</v>
      </c>
      <c r="O21" s="23" t="s">
        <v>211</v>
      </c>
      <c r="P21" s="24">
        <f>VLOOKUP(CONCATENATE(I$11,"-",M21),$C$2:$G$49,3,FALSE)</f>
        <v>9.3999999999999986E-3</v>
      </c>
      <c r="Q21" s="24">
        <f>VLOOKUP(CONCATENATE(I$11,"-",M21),$C$2:$G$49,4,FALSE)</f>
        <v>9.8999999999999991E-3</v>
      </c>
      <c r="R21" s="24">
        <f>VLOOKUP(CONCATENATE(I$11,"-",M21),$C$2:$G$49,5,FALSE)</f>
        <v>1.1699999999999999E-2</v>
      </c>
    </row>
    <row r="22" spans="1:18" ht="26.25" customHeight="1" x14ac:dyDescent="0.2">
      <c r="A22" s="13" t="str">
        <f>A21</f>
        <v>Construção e Manutenção de Estações e Redes de Distribuição de Energia Elétrica</v>
      </c>
      <c r="B22" s="17" t="s">
        <v>190</v>
      </c>
      <c r="C22" s="13" t="str">
        <f t="shared" si="0"/>
        <v>Construção e Manutenção de Estações e Redes de Distribuição de Energia Elétrica-SG</v>
      </c>
      <c r="E22" s="18">
        <v>2.5000000000000001E-3</v>
      </c>
      <c r="F22" s="18">
        <v>5.1000000000000004E-3</v>
      </c>
      <c r="G22" s="18">
        <v>5.6000000000000008E-3</v>
      </c>
      <c r="I22" s="201" t="str">
        <f>IF($I$11=$A$59,"Margem bruta da empresa de consultoria","Lucro")</f>
        <v>Lucro</v>
      </c>
      <c r="J22" s="201"/>
      <c r="K22" s="201"/>
      <c r="L22" s="201"/>
      <c r="M22" s="21" t="str">
        <f>IF($I$11=$A$59,"K3","L")</f>
        <v>L</v>
      </c>
      <c r="N22" s="22">
        <v>6.5000000000000002E-2</v>
      </c>
      <c r="O22" s="23" t="s">
        <v>211</v>
      </c>
      <c r="P22" s="24">
        <f>VLOOKUP(CONCATENATE(I$11,"-",M22),$C$2:$G$49,3,FALSE)</f>
        <v>6.7400000000000002E-2</v>
      </c>
      <c r="Q22" s="24">
        <f>VLOOKUP(CONCATENATE(I$11,"-",M22),$C$2:$G$49,4,FALSE)</f>
        <v>8.0399999999999985E-2</v>
      </c>
      <c r="R22" s="24">
        <f>VLOOKUP(CONCATENATE(I$11,"-",M22),$C$2:$G$49,5,FALSE)</f>
        <v>9.4E-2</v>
      </c>
    </row>
    <row r="23" spans="1:18" ht="26.25" customHeight="1" x14ac:dyDescent="0.2">
      <c r="A23" s="13" t="str">
        <f>A22</f>
        <v>Construção e Manutenção de Estações e Redes de Distribuição de Energia Elétrica</v>
      </c>
      <c r="B23" s="17" t="s">
        <v>191</v>
      </c>
      <c r="C23" s="13" t="str">
        <f t="shared" si="0"/>
        <v>Construção e Manutenção de Estações e Redes de Distribuição de Energia Elétrica-R</v>
      </c>
      <c r="E23" s="18">
        <v>0.01</v>
      </c>
      <c r="F23" s="18">
        <v>1.4800000000000001E-2</v>
      </c>
      <c r="G23" s="18">
        <v>1.9699999999999999E-2</v>
      </c>
      <c r="I23" s="202" t="s">
        <v>213</v>
      </c>
      <c r="J23" s="202"/>
      <c r="K23" s="202"/>
      <c r="L23" s="202"/>
      <c r="M23" s="21" t="s">
        <v>214</v>
      </c>
      <c r="N23" s="22">
        <v>3.6499999999999998E-2</v>
      </c>
      <c r="O23" s="23" t="s">
        <v>211</v>
      </c>
      <c r="P23" s="24">
        <v>3.6499999999999998E-2</v>
      </c>
      <c r="Q23" s="24">
        <v>3.6499999999999998E-2</v>
      </c>
      <c r="R23" s="24">
        <v>3.6499999999999998E-2</v>
      </c>
    </row>
    <row r="24" spans="1:18" ht="26.25" customHeight="1" x14ac:dyDescent="0.2">
      <c r="A24" s="13" t="str">
        <f>A23</f>
        <v>Construção e Manutenção de Estações e Redes de Distribuição de Energia Elétrica</v>
      </c>
      <c r="B24" s="17" t="s">
        <v>193</v>
      </c>
      <c r="C24" s="13" t="str">
        <f t="shared" si="0"/>
        <v>Construção e Manutenção de Estações e Redes de Distribuição de Energia Elétrica-DF</v>
      </c>
      <c r="E24" s="18">
        <v>1.01E-2</v>
      </c>
      <c r="F24" s="18">
        <v>1.0700000000000001E-2</v>
      </c>
      <c r="G24" s="18">
        <v>1.11E-2</v>
      </c>
      <c r="I24" s="201" t="s">
        <v>215</v>
      </c>
      <c r="J24" s="201"/>
      <c r="K24" s="201"/>
      <c r="L24" s="201"/>
      <c r="M24" s="21" t="s">
        <v>216</v>
      </c>
      <c r="N24" s="24">
        <v>0.05</v>
      </c>
      <c r="O24" s="23" t="s">
        <v>211</v>
      </c>
      <c r="P24" s="24">
        <v>0</v>
      </c>
      <c r="Q24" s="24">
        <v>2.5000000000000001E-2</v>
      </c>
      <c r="R24" s="24">
        <v>0.05</v>
      </c>
    </row>
    <row r="25" spans="1:18" ht="26.25" customHeight="1" x14ac:dyDescent="0.2">
      <c r="A25" s="13" t="str">
        <f>A24</f>
        <v>Construção e Manutenção de Estações e Redes de Distribuição de Energia Elétrica</v>
      </c>
      <c r="B25" s="17" t="s">
        <v>195</v>
      </c>
      <c r="C25" s="13" t="str">
        <f t="shared" si="0"/>
        <v>Construção e Manutenção de Estações e Redes de Distribuição de Energia Elétrica-L</v>
      </c>
      <c r="E25" s="18">
        <v>0.08</v>
      </c>
      <c r="F25" s="18">
        <v>8.3100000000000007E-2</v>
      </c>
      <c r="G25" s="18">
        <v>9.5100000000000004E-2</v>
      </c>
      <c r="I25" s="201" t="s">
        <v>217</v>
      </c>
      <c r="J25" s="201"/>
      <c r="K25" s="201"/>
      <c r="L25" s="201"/>
      <c r="M25" s="21" t="s">
        <v>218</v>
      </c>
      <c r="N25" s="24">
        <f>IF(AND($I$11&lt;&gt;$A$58,Q11="Sim"),4.5%,0%)</f>
        <v>4.4999999999999998E-2</v>
      </c>
      <c r="O25" s="23" t="str">
        <f>IF(AND(N25&gt;=P25, N25&lt;=R25), "OK", "Não OK")</f>
        <v>OK</v>
      </c>
      <c r="P25" s="25">
        <v>0</v>
      </c>
      <c r="Q25" s="25">
        <v>4.4999999999999998E-2</v>
      </c>
      <c r="R25" s="25">
        <v>4.4999999999999998E-2</v>
      </c>
    </row>
    <row r="26" spans="1:18" ht="30.75" customHeight="1" x14ac:dyDescent="0.2">
      <c r="A26" s="13" t="str">
        <f>A25</f>
        <v>Construção e Manutenção de Estações e Redes de Distribuição de Energia Elétrica</v>
      </c>
      <c r="B26" s="20" t="s">
        <v>196</v>
      </c>
      <c r="C26" s="13" t="str">
        <f t="shared" si="0"/>
        <v>Construção e Manutenção de Estações e Redes de Distribuição de Energia Elétrica-BDI PAD</v>
      </c>
      <c r="E26" s="18">
        <v>0.24</v>
      </c>
      <c r="F26" s="18">
        <v>0.25840000000000002</v>
      </c>
      <c r="G26" s="18">
        <v>0.27860000000000001</v>
      </c>
      <c r="I26" s="203" t="s">
        <v>219</v>
      </c>
      <c r="J26" s="204"/>
      <c r="K26" s="204"/>
      <c r="L26" s="205"/>
      <c r="M26" s="26" t="s">
        <v>196</v>
      </c>
      <c r="N26" s="24">
        <f>IF($I$11=$A$58,0,ROUND((((1+N18+N19+N20)*(1+N21)*(1+N22)/(1-(N23+N24)))-1),4))</f>
        <v>0.24229999999999999</v>
      </c>
      <c r="O26" s="27" t="str">
        <f>IF(OR($I$11=$A$59,$I$11=$A$58,AND(N26&gt;=P26, N26&lt;=R26)), "OK", "FORA DO INTERVALO")</f>
        <v>OK</v>
      </c>
      <c r="P26" s="24">
        <f>IF($I$11=$A$58,0,VLOOKUP(CONCATENATE($I$11,"-",$M26),$C$2:$G$49,3,FALSE))</f>
        <v>0.20760000000000001</v>
      </c>
      <c r="Q26" s="24">
        <f>IF($I$11=$A$58,0,VLOOKUP(CONCATENATE($I$11,"-",$M26),$C$2:$G$49,4,FALSE))</f>
        <v>0.24179999999999999</v>
      </c>
      <c r="R26" s="24">
        <f>IF($I$11=$A$58,0,VLOOKUP(CONCATENATE($I$11,"-",$M26),$C$2:$G$49,5,FALSE))</f>
        <v>0.26440000000000002</v>
      </c>
    </row>
    <row r="27" spans="1:18" ht="30" customHeight="1" x14ac:dyDescent="0.2">
      <c r="A27" s="13" t="s">
        <v>220</v>
      </c>
      <c r="B27" s="17" t="s">
        <v>189</v>
      </c>
      <c r="C27" s="13" t="str">
        <f t="shared" si="0"/>
        <v>Obras Portuárias, Marítimas e Fluviais-AC</v>
      </c>
      <c r="E27" s="18">
        <v>0.04</v>
      </c>
      <c r="F27" s="18">
        <v>5.5199999999999999E-2</v>
      </c>
      <c r="G27" s="18">
        <v>7.85E-2</v>
      </c>
      <c r="I27" s="206" t="s">
        <v>221</v>
      </c>
      <c r="J27" s="206"/>
      <c r="K27" s="206"/>
      <c r="L27" s="206"/>
      <c r="M27" s="142" t="s">
        <v>222</v>
      </c>
      <c r="N27" s="143">
        <f>IF($I$11=$A$58,0,ROUND((((1+N18+N19+N20)*(1+N21)*(1+N22)/(1-(N23+N24+N25)))-1),4))</f>
        <v>0.30659999999999998</v>
      </c>
      <c r="O27" s="144" t="str">
        <f>IF(Q11&lt;&gt;"Sim","",O26)</f>
        <v>OK</v>
      </c>
      <c r="P27" s="207"/>
      <c r="Q27" s="207"/>
      <c r="R27" s="207"/>
    </row>
    <row r="28" spans="1:18" ht="7.5" customHeight="1" x14ac:dyDescent="0.2">
      <c r="A28" s="13" t="str">
        <f>A27</f>
        <v>Obras Portuárias, Marítimas e Fluviais</v>
      </c>
      <c r="B28" s="17" t="s">
        <v>190</v>
      </c>
      <c r="C28" s="13" t="str">
        <f t="shared" si="0"/>
        <v>Obras Portuárias, Marítimas e Fluviais-SG</v>
      </c>
      <c r="E28" s="18">
        <v>8.1000000000000013E-3</v>
      </c>
      <c r="F28" s="18">
        <v>1.2199999999999999E-2</v>
      </c>
      <c r="G28" s="18">
        <v>1.9900000000000001E-2</v>
      </c>
    </row>
    <row r="29" spans="1:18" ht="21.75" customHeight="1" x14ac:dyDescent="0.2">
      <c r="B29" s="17"/>
      <c r="E29" s="18"/>
      <c r="F29" s="18"/>
      <c r="G29" s="18"/>
      <c r="I29" s="28"/>
      <c r="J29" s="200"/>
      <c r="K29" s="200"/>
      <c r="L29" s="200"/>
      <c r="M29" s="200"/>
      <c r="N29" s="200"/>
      <c r="O29" s="200"/>
      <c r="P29" s="200"/>
      <c r="Q29" s="200"/>
      <c r="R29" s="200"/>
    </row>
    <row r="30" spans="1:18" ht="7.5" customHeight="1" x14ac:dyDescent="0.2">
      <c r="B30" s="17"/>
      <c r="E30" s="18"/>
      <c r="F30" s="18"/>
      <c r="G30" s="18"/>
    </row>
    <row r="31" spans="1:18" ht="18.75" customHeight="1" x14ac:dyDescent="0.2">
      <c r="B31" s="17"/>
      <c r="E31" s="18"/>
      <c r="F31" s="18"/>
      <c r="G31" s="18"/>
      <c r="I31" s="209" t="s">
        <v>223</v>
      </c>
      <c r="J31" s="209"/>
      <c r="K31" s="209"/>
      <c r="L31" s="209"/>
      <c r="M31" s="209"/>
      <c r="N31" s="209"/>
      <c r="O31" s="209"/>
      <c r="P31" s="209"/>
      <c r="Q31" s="209"/>
      <c r="R31" s="209"/>
    </row>
    <row r="32" spans="1:18" ht="30" customHeight="1" x14ac:dyDescent="0.25">
      <c r="A32" s="13">
        <f>A29</f>
        <v>0</v>
      </c>
      <c r="B32" s="17" t="s">
        <v>193</v>
      </c>
      <c r="C32" s="13" t="str">
        <f t="shared" si="0"/>
        <v>0-DF</v>
      </c>
      <c r="E32" s="18">
        <v>9.3999999999999986E-3</v>
      </c>
      <c r="F32" s="18">
        <v>1.0200000000000001E-2</v>
      </c>
      <c r="G32" s="18">
        <v>1.3300000000000001E-2</v>
      </c>
      <c r="I32" s="29"/>
      <c r="J32" s="29"/>
      <c r="K32" s="29"/>
      <c r="L32" s="210" t="str">
        <f>IF(Q11="Sim","BDI.DES =","BDI.PAD =")</f>
        <v>BDI.DES =</v>
      </c>
      <c r="M32" s="211" t="str">
        <f>IF($I$11=$A$59,"(1+K1+K2)*(1+K3)","(1+AC + S + R + G)*(1 + DF)*(1+L)")</f>
        <v>(1+AC + S + R + G)*(1 + DF)*(1+L)</v>
      </c>
      <c r="N32" s="211"/>
      <c r="O32" s="211"/>
      <c r="P32" s="212" t="s">
        <v>224</v>
      </c>
      <c r="Q32" s="29"/>
      <c r="R32" s="29"/>
    </row>
    <row r="33" spans="1:18" ht="27" customHeight="1" x14ac:dyDescent="0.2">
      <c r="A33" s="13">
        <f>A32</f>
        <v>0</v>
      </c>
      <c r="B33" s="17" t="s">
        <v>195</v>
      </c>
      <c r="C33" s="13" t="str">
        <f t="shared" si="0"/>
        <v>0-L</v>
      </c>
      <c r="E33" s="18">
        <v>7.1399999999999991E-2</v>
      </c>
      <c r="F33" s="18">
        <v>8.4000000000000005E-2</v>
      </c>
      <c r="G33" s="18">
        <v>0.1043</v>
      </c>
      <c r="I33" s="29"/>
      <c r="J33" s="29"/>
      <c r="K33" s="29"/>
      <c r="L33" s="210"/>
      <c r="M33" s="214" t="str">
        <f>IF(Q11="Sim","(1-CP-ISS-CRPB)","(1-CP-ISS)")</f>
        <v>(1-CP-ISS-CRPB)</v>
      </c>
      <c r="N33" s="214"/>
      <c r="O33" s="214"/>
      <c r="P33" s="213"/>
      <c r="Q33" s="29"/>
      <c r="R33" s="29"/>
    </row>
    <row r="34" spans="1:18" ht="7.5" customHeight="1" x14ac:dyDescent="0.2">
      <c r="A34" s="13">
        <f>A33</f>
        <v>0</v>
      </c>
      <c r="B34" s="20" t="s">
        <v>196</v>
      </c>
      <c r="C34" s="13" t="str">
        <f t="shared" si="0"/>
        <v>0-BDI PAD</v>
      </c>
      <c r="E34" s="18">
        <v>0.22800000000000001</v>
      </c>
      <c r="F34" s="18">
        <v>0.27479999999999999</v>
      </c>
      <c r="G34" s="18">
        <v>0.3095</v>
      </c>
      <c r="I34" s="30"/>
      <c r="J34" s="30"/>
      <c r="K34" s="30"/>
      <c r="L34" s="30"/>
      <c r="M34" s="30"/>
      <c r="N34" s="30"/>
      <c r="O34" s="30"/>
      <c r="P34" s="30"/>
      <c r="Q34" s="30"/>
      <c r="R34" s="30"/>
    </row>
    <row r="35" spans="1:18" ht="45" customHeight="1" x14ac:dyDescent="0.2">
      <c r="B35" s="20"/>
      <c r="E35" s="18"/>
      <c r="F35" s="18"/>
      <c r="G35" s="18"/>
      <c r="I35" s="215"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Redes de Abastecimento de Água, Coleta de Esgoto, é de 100%, com a respectiva alíquota de 5%.</v>
      </c>
      <c r="J35" s="215"/>
      <c r="K35" s="215"/>
      <c r="L35" s="215"/>
      <c r="M35" s="215"/>
      <c r="N35" s="215"/>
      <c r="O35" s="215"/>
      <c r="P35" s="215"/>
      <c r="Q35" s="215"/>
      <c r="R35" s="215"/>
    </row>
    <row r="36" spans="1:18" ht="11.25" customHeight="1" x14ac:dyDescent="0.2">
      <c r="B36" s="20"/>
      <c r="E36" s="18"/>
      <c r="F36" s="18"/>
      <c r="G36" s="18"/>
    </row>
    <row r="37" spans="1:18" ht="52.5" customHeight="1" x14ac:dyDescent="0.2">
      <c r="B37" s="20"/>
      <c r="E37" s="18"/>
      <c r="F37" s="18"/>
      <c r="G37" s="18"/>
      <c r="I37" s="215"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215"/>
      <c r="K37" s="215"/>
      <c r="L37" s="215"/>
      <c r="M37" s="215"/>
      <c r="N37" s="215"/>
      <c r="O37" s="215"/>
      <c r="P37" s="215"/>
      <c r="Q37" s="215"/>
      <c r="R37" s="215"/>
    </row>
    <row r="38" spans="1:18" ht="18" customHeight="1" x14ac:dyDescent="0.2">
      <c r="A38" s="13" t="s">
        <v>225</v>
      </c>
      <c r="B38" s="17" t="s">
        <v>189</v>
      </c>
      <c r="C38" s="13" t="str">
        <f t="shared" si="0"/>
        <v>Fornecimento de Materiais e Equipamentos (aquisição indireta - em conjunto com licitação de obras)-AC</v>
      </c>
      <c r="E38" s="18">
        <v>1.4999999999999999E-2</v>
      </c>
      <c r="F38" s="18">
        <v>3.4500000000000003E-2</v>
      </c>
      <c r="G38" s="18">
        <v>4.4900000000000002E-2</v>
      </c>
    </row>
    <row r="39" spans="1:18" x14ac:dyDescent="0.2">
      <c r="A39" s="13" t="str">
        <f>A38</f>
        <v>Fornecimento de Materiais e Equipamentos (aquisição indireta - em conjunto com licitação de obras)</v>
      </c>
      <c r="B39" s="17" t="s">
        <v>190</v>
      </c>
      <c r="C39" s="13" t="str">
        <f t="shared" si="0"/>
        <v>Fornecimento de Materiais e Equipamentos (aquisição indireta - em conjunto com licitação de obras)-SG</v>
      </c>
      <c r="E39" s="18">
        <v>3.0000000000000001E-3</v>
      </c>
      <c r="F39" s="18">
        <v>4.7999999999999996E-3</v>
      </c>
      <c r="G39" s="18">
        <v>8.199999999999999E-3</v>
      </c>
      <c r="I39" s="13" t="s">
        <v>226</v>
      </c>
    </row>
    <row r="40" spans="1:18" x14ac:dyDescent="0.2">
      <c r="A40" s="13" t="str">
        <f>A39</f>
        <v>Fornecimento de Materiais e Equipamentos (aquisição indireta - em conjunto com licitação de obras)</v>
      </c>
      <c r="B40" s="17" t="s">
        <v>191</v>
      </c>
      <c r="C40" s="13" t="str">
        <f t="shared" si="0"/>
        <v>Fornecimento de Materiais e Equipamentos (aquisição indireta - em conjunto com licitação de obras)-R</v>
      </c>
      <c r="E40" s="18">
        <v>5.6000000000000008E-3</v>
      </c>
      <c r="F40" s="18">
        <v>8.5000000000000006E-3</v>
      </c>
      <c r="G40" s="18">
        <v>8.8999999999999999E-3</v>
      </c>
      <c r="I40" s="216"/>
      <c r="J40" s="217"/>
      <c r="K40" s="217"/>
      <c r="L40" s="217"/>
      <c r="M40" s="217"/>
      <c r="N40" s="217"/>
      <c r="O40" s="217"/>
      <c r="P40" s="217"/>
      <c r="Q40" s="217"/>
      <c r="R40" s="218"/>
    </row>
    <row r="41" spans="1:18" ht="16.5" customHeight="1" x14ac:dyDescent="0.2">
      <c r="A41" s="13" t="str">
        <f>A40</f>
        <v>Fornecimento de Materiais e Equipamentos (aquisição indireta - em conjunto com licitação de obras)</v>
      </c>
      <c r="B41" s="17" t="s">
        <v>193</v>
      </c>
      <c r="C41" s="13" t="str">
        <f t="shared" si="0"/>
        <v>Fornecimento de Materiais e Equipamentos (aquisição indireta - em conjunto com licitação de obras)-DF</v>
      </c>
      <c r="E41" s="18">
        <v>8.5000000000000006E-3</v>
      </c>
      <c r="F41" s="18">
        <v>8.5000000000000006E-3</v>
      </c>
      <c r="G41" s="18">
        <v>1.11E-2</v>
      </c>
    </row>
    <row r="42" spans="1:18" x14ac:dyDescent="0.2">
      <c r="A42" s="13" t="str">
        <f>A41</f>
        <v>Fornecimento de Materiais e Equipamentos (aquisição indireta - em conjunto com licitação de obras)</v>
      </c>
      <c r="B42" s="17" t="s">
        <v>195</v>
      </c>
      <c r="C42" s="13" t="str">
        <f t="shared" si="0"/>
        <v>Fornecimento de Materiais e Equipamentos (aquisição indireta - em conjunto com licitação de obras)-L</v>
      </c>
      <c r="E42" s="18">
        <v>3.5000000000000003E-2</v>
      </c>
      <c r="F42" s="18">
        <v>5.1100000000000007E-2</v>
      </c>
      <c r="G42" s="18">
        <v>6.2199999999999998E-2</v>
      </c>
      <c r="I42" s="219" t="s">
        <v>227</v>
      </c>
      <c r="J42" s="219"/>
      <c r="K42" s="219"/>
      <c r="L42" s="219"/>
      <c r="O42" s="220" t="s">
        <v>1246</v>
      </c>
      <c r="P42" s="220"/>
      <c r="Q42" s="220"/>
      <c r="R42" s="220"/>
    </row>
    <row r="43" spans="1:18" ht="15" customHeight="1" x14ac:dyDescent="0.2">
      <c r="A43" s="13" t="str">
        <f>A42</f>
        <v>Fornecimento de Materiais e Equipamentos (aquisição indireta - em conjunto com licitação de obras)</v>
      </c>
      <c r="B43" s="20" t="s">
        <v>196</v>
      </c>
      <c r="C43" s="13" t="str">
        <f t="shared" si="0"/>
        <v>Fornecimento de Materiais e Equipamentos (aquisição indireta - em conjunto com licitação de obras)-BDI PAD</v>
      </c>
      <c r="E43" s="18">
        <v>0.111</v>
      </c>
      <c r="F43" s="18">
        <v>0.14019999999999999</v>
      </c>
      <c r="G43" s="18">
        <v>0.16800000000000001</v>
      </c>
      <c r="I43" s="221" t="s">
        <v>228</v>
      </c>
      <c r="J43" s="221"/>
      <c r="K43" s="221"/>
      <c r="L43" s="221"/>
      <c r="N43" s="31"/>
      <c r="O43" s="32" t="s">
        <v>229</v>
      </c>
      <c r="P43" s="33"/>
      <c r="Q43" s="33"/>
      <c r="R43" s="33"/>
    </row>
    <row r="44" spans="1:18" x14ac:dyDescent="0.2">
      <c r="A44" s="13" t="s">
        <v>230</v>
      </c>
      <c r="B44" s="17" t="s">
        <v>231</v>
      </c>
      <c r="C44" s="13" t="str">
        <f t="shared" si="0"/>
        <v>Estudos e Projetos, Planos e Gerenciamento e outros correlatos-K1</v>
      </c>
      <c r="E44" s="18" t="s">
        <v>211</v>
      </c>
      <c r="F44" s="18" t="s">
        <v>211</v>
      </c>
      <c r="G44" s="18" t="s">
        <v>211</v>
      </c>
    </row>
    <row r="45" spans="1:18" ht="30" customHeight="1" x14ac:dyDescent="0.2">
      <c r="A45" s="13" t="str">
        <f>A44</f>
        <v>Estudos e Projetos, Planos e Gerenciamento e outros correlatos</v>
      </c>
      <c r="B45" s="17" t="s">
        <v>232</v>
      </c>
      <c r="C45" s="13" t="str">
        <f t="shared" si="0"/>
        <v>Estudos e Projetos, Planos e Gerenciamento e outros correlatos-K2</v>
      </c>
      <c r="E45" s="18" t="s">
        <v>211</v>
      </c>
      <c r="F45" s="18">
        <v>0.2</v>
      </c>
      <c r="G45" s="18" t="s">
        <v>211</v>
      </c>
      <c r="I45" s="208"/>
      <c r="J45" s="208"/>
      <c r="K45" s="208"/>
      <c r="L45" s="208"/>
      <c r="M45" s="34"/>
      <c r="N45" s="34"/>
      <c r="O45" s="208"/>
      <c r="P45" s="208"/>
      <c r="Q45" s="208"/>
      <c r="R45" s="208"/>
    </row>
    <row r="46" spans="1:18" x14ac:dyDescent="0.2">
      <c r="A46" s="13" t="str">
        <f>A45</f>
        <v>Estudos e Projetos, Planos e Gerenciamento e outros correlatos</v>
      </c>
      <c r="B46" s="17" t="s">
        <v>233</v>
      </c>
      <c r="C46" s="13" t="str">
        <f t="shared" si="0"/>
        <v>Estudos e Projetos, Planos e Gerenciamento e outros correlatos-</v>
      </c>
      <c r="E46" s="18" t="s">
        <v>211</v>
      </c>
      <c r="F46" s="18" t="s">
        <v>211</v>
      </c>
      <c r="G46" s="18" t="s">
        <v>211</v>
      </c>
      <c r="I46" s="223" t="s">
        <v>234</v>
      </c>
      <c r="J46" s="223"/>
      <c r="K46" s="223"/>
      <c r="L46" s="223"/>
      <c r="M46" s="35"/>
      <c r="N46" s="35"/>
      <c r="O46" s="223"/>
      <c r="P46" s="223"/>
      <c r="Q46" s="223"/>
      <c r="R46" s="223"/>
    </row>
    <row r="47" spans="1:18" ht="14.25" x14ac:dyDescent="0.2">
      <c r="A47" s="13" t="str">
        <f>A46</f>
        <v>Estudos e Projetos, Planos e Gerenciamento e outros correlatos</v>
      </c>
      <c r="B47" s="17" t="s">
        <v>233</v>
      </c>
      <c r="C47" s="13" t="str">
        <f t="shared" si="0"/>
        <v>Estudos e Projetos, Planos e Gerenciamento e outros correlatos-</v>
      </c>
      <c r="E47" s="18" t="s">
        <v>211</v>
      </c>
      <c r="F47" s="18" t="s">
        <v>211</v>
      </c>
      <c r="G47" s="18" t="s">
        <v>211</v>
      </c>
      <c r="I47" s="36" t="s">
        <v>235</v>
      </c>
      <c r="J47" s="222" t="str">
        <f>[2]DADOS!B54</f>
        <v>Alexandre Rogério Gaino</v>
      </c>
      <c r="K47" s="222"/>
      <c r="L47" s="222"/>
      <c r="M47" s="37"/>
      <c r="N47" s="37"/>
      <c r="O47" s="36"/>
      <c r="P47" s="224"/>
      <c r="Q47" s="224"/>
      <c r="R47" s="224"/>
    </row>
    <row r="48" spans="1:18" ht="14.25" x14ac:dyDescent="0.2">
      <c r="A48" s="13" t="str">
        <f>A47</f>
        <v>Estudos e Projetos, Planos e Gerenciamento e outros correlatos</v>
      </c>
      <c r="B48" s="17" t="s">
        <v>236</v>
      </c>
      <c r="C48" s="13" t="str">
        <f t="shared" si="0"/>
        <v>Estudos e Projetos, Planos e Gerenciamento e outros correlatos-K3</v>
      </c>
      <c r="E48" s="18" t="s">
        <v>211</v>
      </c>
      <c r="F48" s="18">
        <v>0.12</v>
      </c>
      <c r="G48" s="18" t="s">
        <v>211</v>
      </c>
      <c r="I48" s="36" t="s">
        <v>237</v>
      </c>
      <c r="J48" s="222" t="str">
        <f>[2]DADOS!B55</f>
        <v>Engenheiro Civil</v>
      </c>
      <c r="K48" s="222"/>
      <c r="L48" s="222"/>
      <c r="M48" s="37"/>
      <c r="N48" s="37"/>
      <c r="O48" s="36"/>
      <c r="P48" s="224"/>
      <c r="Q48" s="224"/>
      <c r="R48" s="224"/>
    </row>
    <row r="49" spans="1:18" ht="14.25" x14ac:dyDescent="0.2">
      <c r="A49" s="13" t="str">
        <f>A48</f>
        <v>Estudos e Projetos, Planos e Gerenciamento e outros correlatos</v>
      </c>
      <c r="B49" s="20" t="s">
        <v>196</v>
      </c>
      <c r="C49" s="13" t="str">
        <f t="shared" si="0"/>
        <v>Estudos e Projetos, Planos e Gerenciamento e outros correlatos-BDI PAD</v>
      </c>
      <c r="E49" s="18" t="s">
        <v>211</v>
      </c>
      <c r="F49" s="18" t="s">
        <v>211</v>
      </c>
      <c r="G49" s="18" t="s">
        <v>211</v>
      </c>
      <c r="I49" s="36" t="str">
        <f>[2]DADOS!A56</f>
        <v>CREA/CAU:</v>
      </c>
      <c r="J49" s="222" t="str">
        <f>[2]DADOS!B56</f>
        <v>5060435411</v>
      </c>
      <c r="K49" s="222"/>
      <c r="L49" s="222"/>
      <c r="M49" s="37"/>
      <c r="N49" s="37"/>
      <c r="O49" s="37"/>
      <c r="P49" s="37"/>
      <c r="Q49" s="37"/>
      <c r="R49" s="37"/>
    </row>
    <row r="50" spans="1:18" x14ac:dyDescent="0.2">
      <c r="I50" s="36"/>
      <c r="J50" s="222"/>
      <c r="K50" s="222"/>
      <c r="L50" s="222"/>
    </row>
    <row r="51" spans="1:18" x14ac:dyDescent="0.2"/>
    <row r="52" spans="1:18" hidden="1" x14ac:dyDescent="0.2">
      <c r="A52" s="13" t="s">
        <v>188</v>
      </c>
    </row>
    <row r="53" spans="1:18" hidden="1" x14ac:dyDescent="0.2">
      <c r="A53" s="13" t="s">
        <v>198</v>
      </c>
    </row>
    <row r="54" spans="1:18" hidden="1" x14ac:dyDescent="0.2">
      <c r="A54" s="13" t="s">
        <v>201</v>
      </c>
    </row>
    <row r="55" spans="1:18" hidden="1" x14ac:dyDescent="0.2">
      <c r="A55" s="13" t="s">
        <v>212</v>
      </c>
    </row>
    <row r="56" spans="1:18" hidden="1" x14ac:dyDescent="0.2">
      <c r="A56" s="13" t="s">
        <v>220</v>
      </c>
    </row>
    <row r="57" spans="1:18" hidden="1" x14ac:dyDescent="0.2">
      <c r="A57" s="13" t="s">
        <v>225</v>
      </c>
    </row>
    <row r="58" spans="1:18" hidden="1" x14ac:dyDescent="0.2">
      <c r="A58" s="13" t="s">
        <v>238</v>
      </c>
    </row>
    <row r="59" spans="1:18" hidden="1" x14ac:dyDescent="0.2">
      <c r="A59" s="13" t="s">
        <v>230</v>
      </c>
    </row>
    <row r="60" spans="1:18" ht="14.25" hidden="1" x14ac:dyDescent="0.2">
      <c r="A60" s="38"/>
      <c r="B60" s="37"/>
      <c r="C60" s="37"/>
      <c r="D60" s="37"/>
      <c r="E60" s="37"/>
      <c r="F60" s="37"/>
      <c r="G60" s="37"/>
    </row>
  </sheetData>
  <mergeCells count="54">
    <mergeCell ref="J49:L49"/>
    <mergeCell ref="J50:L50"/>
    <mergeCell ref="I46:L46"/>
    <mergeCell ref="O46:R46"/>
    <mergeCell ref="J47:L47"/>
    <mergeCell ref="P47:R47"/>
    <mergeCell ref="J48:L48"/>
    <mergeCell ref="P48:R48"/>
    <mergeCell ref="I45:L45"/>
    <mergeCell ref="O45:R45"/>
    <mergeCell ref="I31:R31"/>
    <mergeCell ref="L32:L33"/>
    <mergeCell ref="M32:O32"/>
    <mergeCell ref="P32:P33"/>
    <mergeCell ref="M33:O33"/>
    <mergeCell ref="I35:R35"/>
    <mergeCell ref="I37:R37"/>
    <mergeCell ref="I40:R40"/>
    <mergeCell ref="I42:L42"/>
    <mergeCell ref="O42:R42"/>
    <mergeCell ref="I43:L43"/>
    <mergeCell ref="J29:R29"/>
    <mergeCell ref="I18:L18"/>
    <mergeCell ref="I19:L19"/>
    <mergeCell ref="I20:L20"/>
    <mergeCell ref="I21:L21"/>
    <mergeCell ref="I22:L22"/>
    <mergeCell ref="I23:L23"/>
    <mergeCell ref="I24:L24"/>
    <mergeCell ref="I25:L25"/>
    <mergeCell ref="I26:L26"/>
    <mergeCell ref="I27:L27"/>
    <mergeCell ref="P27:R27"/>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cfRule type="expression" dxfId="8" priority="3" stopIfTrue="1">
      <formula>$O$42=""</formula>
    </cfRule>
  </conditionalFormatting>
  <conditionalFormatting sqref="O18:O27">
    <cfRule type="expression" dxfId="7" priority="8" stopIfTrue="1">
      <formula>AND(O18&lt;&gt;"OK",O18&lt;&gt;"-",O18&lt;&gt;"")</formula>
    </cfRule>
    <cfRule type="cellIs" dxfId="6" priority="9" stopIfTrue="1" operator="equal">
      <formula>"OK"</formula>
    </cfRule>
  </conditionalFormatting>
  <conditionalFormatting sqref="I26:N26">
    <cfRule type="expression" dxfId="5" priority="7" stopIfTrue="1">
      <formula>$Q$11="Não"</formula>
    </cfRule>
  </conditionalFormatting>
  <conditionalFormatting sqref="I27:N27">
    <cfRule type="expression" dxfId="4" priority="6" stopIfTrue="1">
      <formula>$Q$11="sim"</formula>
    </cfRule>
  </conditionalFormatting>
  <conditionalFormatting sqref="P27:R27">
    <cfRule type="expression" dxfId="3" priority="5" stopIfTrue="1">
      <formula>$Q$11="sim"</formula>
    </cfRule>
  </conditionalFormatting>
  <conditionalFormatting sqref="P47:R48">
    <cfRule type="expression" dxfId="2" priority="4" stopIfTrue="1">
      <formula>P47=""</formula>
    </cfRule>
  </conditionalFormatting>
  <conditionalFormatting sqref="P18:R26">
    <cfRule type="expression" dxfId="1" priority="1" stopIfTrue="1">
      <formula>$I$11=$A$58</formula>
    </cfRule>
  </conditionalFormatting>
  <conditionalFormatting sqref="I29:R29">
    <cfRule type="expression" dxfId="0" priority="10" stopIfTrue="1">
      <formula>AND(NOT(#REF!),NOT(#REF!))</formula>
    </cfRule>
  </conditionalFormatting>
  <dataValidations count="6">
    <dataValidation type="decimal" allowBlank="1" showInputMessage="1" showErrorMessage="1" errorTitle="Erro de valores" error="Digite um valor entre 0% e 100%" sqref="N18:N23 W18:W23 JS18:JS23 TO18:TO23 ADK18:ADK23 ANG18:ANG23 AXC18:AXC23 BGY18:BGY23 BQU18:BQU23 CAQ18:CAQ23 CKM18:CKM23 CUI18:CUI23 DEE18:DEE23 DOA18:DOA23 DXW18:DXW23 EHS18:EHS23 ERO18:ERO23 FBK18:FBK23 FLG18:FLG23 FVC18:FVC23 GEY18:GEY23 GOU18:GOU23 GYQ18:GYQ23 HIM18:HIM23 HSI18:HSI23 ICE18:ICE23 IMA18:IMA23 IVW18:IVW23 JFS18:JFS23 JPO18:JPO23 JZK18:JZK23 KJG18:KJG23 KTC18:KTC23 LCY18:LCY23 LMU18:LMU23 LWQ18:LWQ23 MGM18:MGM23 MQI18:MQI23 NAE18:NAE23 NKA18:NKA23 NTW18:NTW23 ODS18:ODS23 ONO18:ONO23 OXK18:OXK23 PHG18:PHG23 PRC18:PRC23 QAY18:QAY23 QKU18:QKU23 QUQ18:QUQ23 REM18:REM23 ROI18:ROI23 RYE18:RYE23 SIA18:SIA23 SRW18:SRW23 TBS18:TBS23 TLO18:TLO23 TVK18:TVK23 UFG18:UFG23 UPC18:UPC23 UYY18:UYY23 VIU18:VIU23 VSQ18:VSQ23 WCM18:WCM23 WMI18:WMI23 N65554:N65559 W65554:W65559 JS65554:JS65559 TO65554:TO65559 ADK65554:ADK65559 ANG65554:ANG65559 AXC65554:AXC65559 BGY65554:BGY65559 BQU65554:BQU65559 CAQ65554:CAQ65559 CKM65554:CKM65559 CUI65554:CUI65559 DEE65554:DEE65559 DOA65554:DOA65559 DXW65554:DXW65559 EHS65554:EHS65559 ERO65554:ERO65559 FBK65554:FBK65559 FLG65554:FLG65559 FVC65554:FVC65559 GEY65554:GEY65559 GOU65554:GOU65559 GYQ65554:GYQ65559 HIM65554:HIM65559 HSI65554:HSI65559 ICE65554:ICE65559 IMA65554:IMA65559 IVW65554:IVW65559 JFS65554:JFS65559 JPO65554:JPO65559 JZK65554:JZK65559 KJG65554:KJG65559 KTC65554:KTC65559 LCY65554:LCY65559 LMU65554:LMU65559 LWQ65554:LWQ65559 MGM65554:MGM65559 MQI65554:MQI65559 NAE65554:NAE65559 NKA65554:NKA65559 NTW65554:NTW65559 ODS65554:ODS65559 ONO65554:ONO65559 OXK65554:OXK65559 PHG65554:PHG65559 PRC65554:PRC65559 QAY65554:QAY65559 QKU65554:QKU65559 QUQ65554:QUQ65559 REM65554:REM65559 ROI65554:ROI65559 RYE65554:RYE65559 SIA65554:SIA65559 SRW65554:SRW65559 TBS65554:TBS65559 TLO65554:TLO65559 TVK65554:TVK65559 UFG65554:UFG65559 UPC65554:UPC65559 UYY65554:UYY65559 VIU65554:VIU65559 VSQ65554:VSQ65559 WCM65554:WCM65559 WMI65554:WMI65559 N131090:N131095 W131090:W131095 JS131090:JS131095 TO131090:TO131095 ADK131090:ADK131095 ANG131090:ANG131095 AXC131090:AXC131095 BGY131090:BGY131095 BQU131090:BQU131095 CAQ131090:CAQ131095 CKM131090:CKM131095 CUI131090:CUI131095 DEE131090:DEE131095 DOA131090:DOA131095 DXW131090:DXW131095 EHS131090:EHS131095 ERO131090:ERO131095 FBK131090:FBK131095 FLG131090:FLG131095 FVC131090:FVC131095 GEY131090:GEY131095 GOU131090:GOU131095 GYQ131090:GYQ131095 HIM131090:HIM131095 HSI131090:HSI131095 ICE131090:ICE131095 IMA131090:IMA131095 IVW131090:IVW131095 JFS131090:JFS131095 JPO131090:JPO131095 JZK131090:JZK131095 KJG131090:KJG131095 KTC131090:KTC131095 LCY131090:LCY131095 LMU131090:LMU131095 LWQ131090:LWQ131095 MGM131090:MGM131095 MQI131090:MQI131095 NAE131090:NAE131095 NKA131090:NKA131095 NTW131090:NTW131095 ODS131090:ODS131095 ONO131090:ONO131095 OXK131090:OXK131095 PHG131090:PHG131095 PRC131090:PRC131095 QAY131090:QAY131095 QKU131090:QKU131095 QUQ131090:QUQ131095 REM131090:REM131095 ROI131090:ROI131095 RYE131090:RYE131095 SIA131090:SIA131095 SRW131090:SRW131095 TBS131090:TBS131095 TLO131090:TLO131095 TVK131090:TVK131095 UFG131090:UFG131095 UPC131090:UPC131095 UYY131090:UYY131095 VIU131090:VIU131095 VSQ131090:VSQ131095 WCM131090:WCM131095 WMI131090:WMI131095 N196626:N196631 W196626:W196631 JS196626:JS196631 TO196626:TO196631 ADK196626:ADK196631 ANG196626:ANG196631 AXC196626:AXC196631 BGY196626:BGY196631 BQU196626:BQU196631 CAQ196626:CAQ196631 CKM196626:CKM196631 CUI196626:CUI196631 DEE196626:DEE196631 DOA196626:DOA196631 DXW196626:DXW196631 EHS196626:EHS196631 ERO196626:ERO196631 FBK196626:FBK196631 FLG196626:FLG196631 FVC196626:FVC196631 GEY196626:GEY196631 GOU196626:GOU196631 GYQ196626:GYQ196631 HIM196626:HIM196631 HSI196626:HSI196631 ICE196626:ICE196631 IMA196626:IMA196631 IVW196626:IVW196631 JFS196626:JFS196631 JPO196626:JPO196631 JZK196626:JZK196631 KJG196626:KJG196631 KTC196626:KTC196631 LCY196626:LCY196631 LMU196626:LMU196631 LWQ196626:LWQ196631 MGM196626:MGM196631 MQI196626:MQI196631 NAE196626:NAE196631 NKA196626:NKA196631 NTW196626:NTW196631 ODS196626:ODS196631 ONO196626:ONO196631 OXK196626:OXK196631 PHG196626:PHG196631 PRC196626:PRC196631 QAY196626:QAY196631 QKU196626:QKU196631 QUQ196626:QUQ196631 REM196626:REM196631 ROI196626:ROI196631 RYE196626:RYE196631 SIA196626:SIA196631 SRW196626:SRW196631 TBS196626:TBS196631 TLO196626:TLO196631 TVK196626:TVK196631 UFG196626:UFG196631 UPC196626:UPC196631 UYY196626:UYY196631 VIU196626:VIU196631 VSQ196626:VSQ196631 WCM196626:WCM196631 WMI196626:WMI196631 N262162:N262167 W262162:W262167 JS262162:JS262167 TO262162:TO262167 ADK262162:ADK262167 ANG262162:ANG262167 AXC262162:AXC262167 BGY262162:BGY262167 BQU262162:BQU262167 CAQ262162:CAQ262167 CKM262162:CKM262167 CUI262162:CUI262167 DEE262162:DEE262167 DOA262162:DOA262167 DXW262162:DXW262167 EHS262162:EHS262167 ERO262162:ERO262167 FBK262162:FBK262167 FLG262162:FLG262167 FVC262162:FVC262167 GEY262162:GEY262167 GOU262162:GOU262167 GYQ262162:GYQ262167 HIM262162:HIM262167 HSI262162:HSI262167 ICE262162:ICE262167 IMA262162:IMA262167 IVW262162:IVW262167 JFS262162:JFS262167 JPO262162:JPO262167 JZK262162:JZK262167 KJG262162:KJG262167 KTC262162:KTC262167 LCY262162:LCY262167 LMU262162:LMU262167 LWQ262162:LWQ262167 MGM262162:MGM262167 MQI262162:MQI262167 NAE262162:NAE262167 NKA262162:NKA262167 NTW262162:NTW262167 ODS262162:ODS262167 ONO262162:ONO262167 OXK262162:OXK262167 PHG262162:PHG262167 PRC262162:PRC262167 QAY262162:QAY262167 QKU262162:QKU262167 QUQ262162:QUQ262167 REM262162:REM262167 ROI262162:ROI262167 RYE262162:RYE262167 SIA262162:SIA262167 SRW262162:SRW262167 TBS262162:TBS262167 TLO262162:TLO262167 TVK262162:TVK262167 UFG262162:UFG262167 UPC262162:UPC262167 UYY262162:UYY262167 VIU262162:VIU262167 VSQ262162:VSQ262167 WCM262162:WCM262167 WMI262162:WMI262167 N327698:N327703 W327698:W327703 JS327698:JS327703 TO327698:TO327703 ADK327698:ADK327703 ANG327698:ANG327703 AXC327698:AXC327703 BGY327698:BGY327703 BQU327698:BQU327703 CAQ327698:CAQ327703 CKM327698:CKM327703 CUI327698:CUI327703 DEE327698:DEE327703 DOA327698:DOA327703 DXW327698:DXW327703 EHS327698:EHS327703 ERO327698:ERO327703 FBK327698:FBK327703 FLG327698:FLG327703 FVC327698:FVC327703 GEY327698:GEY327703 GOU327698:GOU327703 GYQ327698:GYQ327703 HIM327698:HIM327703 HSI327698:HSI327703 ICE327698:ICE327703 IMA327698:IMA327703 IVW327698:IVW327703 JFS327698:JFS327703 JPO327698:JPO327703 JZK327698:JZK327703 KJG327698:KJG327703 KTC327698:KTC327703 LCY327698:LCY327703 LMU327698:LMU327703 LWQ327698:LWQ327703 MGM327698:MGM327703 MQI327698:MQI327703 NAE327698:NAE327703 NKA327698:NKA327703 NTW327698:NTW327703 ODS327698:ODS327703 ONO327698:ONO327703 OXK327698:OXK327703 PHG327698:PHG327703 PRC327698:PRC327703 QAY327698:QAY327703 QKU327698:QKU327703 QUQ327698:QUQ327703 REM327698:REM327703 ROI327698:ROI327703 RYE327698:RYE327703 SIA327698:SIA327703 SRW327698:SRW327703 TBS327698:TBS327703 TLO327698:TLO327703 TVK327698:TVK327703 UFG327698:UFG327703 UPC327698:UPC327703 UYY327698:UYY327703 VIU327698:VIU327703 VSQ327698:VSQ327703 WCM327698:WCM327703 WMI327698:WMI327703 N393234:N393239 W393234:W393239 JS393234:JS393239 TO393234:TO393239 ADK393234:ADK393239 ANG393234:ANG393239 AXC393234:AXC393239 BGY393234:BGY393239 BQU393234:BQU393239 CAQ393234:CAQ393239 CKM393234:CKM393239 CUI393234:CUI393239 DEE393234:DEE393239 DOA393234:DOA393239 DXW393234:DXW393239 EHS393234:EHS393239 ERO393234:ERO393239 FBK393234:FBK393239 FLG393234:FLG393239 FVC393234:FVC393239 GEY393234:GEY393239 GOU393234:GOU393239 GYQ393234:GYQ393239 HIM393234:HIM393239 HSI393234:HSI393239 ICE393234:ICE393239 IMA393234:IMA393239 IVW393234:IVW393239 JFS393234:JFS393239 JPO393234:JPO393239 JZK393234:JZK393239 KJG393234:KJG393239 KTC393234:KTC393239 LCY393234:LCY393239 LMU393234:LMU393239 LWQ393234:LWQ393239 MGM393234:MGM393239 MQI393234:MQI393239 NAE393234:NAE393239 NKA393234:NKA393239 NTW393234:NTW393239 ODS393234:ODS393239 ONO393234:ONO393239 OXK393234:OXK393239 PHG393234:PHG393239 PRC393234:PRC393239 QAY393234:QAY393239 QKU393234:QKU393239 QUQ393234:QUQ393239 REM393234:REM393239 ROI393234:ROI393239 RYE393234:RYE393239 SIA393234:SIA393239 SRW393234:SRW393239 TBS393234:TBS393239 TLO393234:TLO393239 TVK393234:TVK393239 UFG393234:UFG393239 UPC393234:UPC393239 UYY393234:UYY393239 VIU393234:VIU393239 VSQ393234:VSQ393239 WCM393234:WCM393239 WMI393234:WMI393239 N458770:N458775 W458770:W458775 JS458770:JS458775 TO458770:TO458775 ADK458770:ADK458775 ANG458770:ANG458775 AXC458770:AXC458775 BGY458770:BGY458775 BQU458770:BQU458775 CAQ458770:CAQ458775 CKM458770:CKM458775 CUI458770:CUI458775 DEE458770:DEE458775 DOA458770:DOA458775 DXW458770:DXW458775 EHS458770:EHS458775 ERO458770:ERO458775 FBK458770:FBK458775 FLG458770:FLG458775 FVC458770:FVC458775 GEY458770:GEY458775 GOU458770:GOU458775 GYQ458770:GYQ458775 HIM458770:HIM458775 HSI458770:HSI458775 ICE458770:ICE458775 IMA458770:IMA458775 IVW458770:IVW458775 JFS458770:JFS458775 JPO458770:JPO458775 JZK458770:JZK458775 KJG458770:KJG458775 KTC458770:KTC458775 LCY458770:LCY458775 LMU458770:LMU458775 LWQ458770:LWQ458775 MGM458770:MGM458775 MQI458770:MQI458775 NAE458770:NAE458775 NKA458770:NKA458775 NTW458770:NTW458775 ODS458770:ODS458775 ONO458770:ONO458775 OXK458770:OXK458775 PHG458770:PHG458775 PRC458770:PRC458775 QAY458770:QAY458775 QKU458770:QKU458775 QUQ458770:QUQ458775 REM458770:REM458775 ROI458770:ROI458775 RYE458770:RYE458775 SIA458770:SIA458775 SRW458770:SRW458775 TBS458770:TBS458775 TLO458770:TLO458775 TVK458770:TVK458775 UFG458770:UFG458775 UPC458770:UPC458775 UYY458770:UYY458775 VIU458770:VIU458775 VSQ458770:VSQ458775 WCM458770:WCM458775 WMI458770:WMI458775 N524306:N524311 W524306:W524311 JS524306:JS524311 TO524306:TO524311 ADK524306:ADK524311 ANG524306:ANG524311 AXC524306:AXC524311 BGY524306:BGY524311 BQU524306:BQU524311 CAQ524306:CAQ524311 CKM524306:CKM524311 CUI524306:CUI524311 DEE524306:DEE524311 DOA524306:DOA524311 DXW524306:DXW524311 EHS524306:EHS524311 ERO524306:ERO524311 FBK524306:FBK524311 FLG524306:FLG524311 FVC524306:FVC524311 GEY524306:GEY524311 GOU524306:GOU524311 GYQ524306:GYQ524311 HIM524306:HIM524311 HSI524306:HSI524311 ICE524306:ICE524311 IMA524306:IMA524311 IVW524306:IVW524311 JFS524306:JFS524311 JPO524306:JPO524311 JZK524306:JZK524311 KJG524306:KJG524311 KTC524306:KTC524311 LCY524306:LCY524311 LMU524306:LMU524311 LWQ524306:LWQ524311 MGM524306:MGM524311 MQI524306:MQI524311 NAE524306:NAE524311 NKA524306:NKA524311 NTW524306:NTW524311 ODS524306:ODS524311 ONO524306:ONO524311 OXK524306:OXK524311 PHG524306:PHG524311 PRC524306:PRC524311 QAY524306:QAY524311 QKU524306:QKU524311 QUQ524306:QUQ524311 REM524306:REM524311 ROI524306:ROI524311 RYE524306:RYE524311 SIA524306:SIA524311 SRW524306:SRW524311 TBS524306:TBS524311 TLO524306:TLO524311 TVK524306:TVK524311 UFG524306:UFG524311 UPC524306:UPC524311 UYY524306:UYY524311 VIU524306:VIU524311 VSQ524306:VSQ524311 WCM524306:WCM524311 WMI524306:WMI524311 N589842:N589847 W589842:W589847 JS589842:JS589847 TO589842:TO589847 ADK589842:ADK589847 ANG589842:ANG589847 AXC589842:AXC589847 BGY589842:BGY589847 BQU589842:BQU589847 CAQ589842:CAQ589847 CKM589842:CKM589847 CUI589842:CUI589847 DEE589842:DEE589847 DOA589842:DOA589847 DXW589842:DXW589847 EHS589842:EHS589847 ERO589842:ERO589847 FBK589842:FBK589847 FLG589842:FLG589847 FVC589842:FVC589847 GEY589842:GEY589847 GOU589842:GOU589847 GYQ589842:GYQ589847 HIM589842:HIM589847 HSI589842:HSI589847 ICE589842:ICE589847 IMA589842:IMA589847 IVW589842:IVW589847 JFS589842:JFS589847 JPO589842:JPO589847 JZK589842:JZK589847 KJG589842:KJG589847 KTC589842:KTC589847 LCY589842:LCY589847 LMU589842:LMU589847 LWQ589842:LWQ589847 MGM589842:MGM589847 MQI589842:MQI589847 NAE589842:NAE589847 NKA589842:NKA589847 NTW589842:NTW589847 ODS589842:ODS589847 ONO589842:ONO589847 OXK589842:OXK589847 PHG589842:PHG589847 PRC589842:PRC589847 QAY589842:QAY589847 QKU589842:QKU589847 QUQ589842:QUQ589847 REM589842:REM589847 ROI589842:ROI589847 RYE589842:RYE589847 SIA589842:SIA589847 SRW589842:SRW589847 TBS589842:TBS589847 TLO589842:TLO589847 TVK589842:TVK589847 UFG589842:UFG589847 UPC589842:UPC589847 UYY589842:UYY589847 VIU589842:VIU589847 VSQ589842:VSQ589847 WCM589842:WCM589847 WMI589842:WMI589847 N655378:N655383 W655378:W655383 JS655378:JS655383 TO655378:TO655383 ADK655378:ADK655383 ANG655378:ANG655383 AXC655378:AXC655383 BGY655378:BGY655383 BQU655378:BQU655383 CAQ655378:CAQ655383 CKM655378:CKM655383 CUI655378:CUI655383 DEE655378:DEE655383 DOA655378:DOA655383 DXW655378:DXW655383 EHS655378:EHS655383 ERO655378:ERO655383 FBK655378:FBK655383 FLG655378:FLG655383 FVC655378:FVC655383 GEY655378:GEY655383 GOU655378:GOU655383 GYQ655378:GYQ655383 HIM655378:HIM655383 HSI655378:HSI655383 ICE655378:ICE655383 IMA655378:IMA655383 IVW655378:IVW655383 JFS655378:JFS655383 JPO655378:JPO655383 JZK655378:JZK655383 KJG655378:KJG655383 KTC655378:KTC655383 LCY655378:LCY655383 LMU655378:LMU655383 LWQ655378:LWQ655383 MGM655378:MGM655383 MQI655378:MQI655383 NAE655378:NAE655383 NKA655378:NKA655383 NTW655378:NTW655383 ODS655378:ODS655383 ONO655378:ONO655383 OXK655378:OXK655383 PHG655378:PHG655383 PRC655378:PRC655383 QAY655378:QAY655383 QKU655378:QKU655383 QUQ655378:QUQ655383 REM655378:REM655383 ROI655378:ROI655383 RYE655378:RYE655383 SIA655378:SIA655383 SRW655378:SRW655383 TBS655378:TBS655383 TLO655378:TLO655383 TVK655378:TVK655383 UFG655378:UFG655383 UPC655378:UPC655383 UYY655378:UYY655383 VIU655378:VIU655383 VSQ655378:VSQ655383 WCM655378:WCM655383 WMI655378:WMI655383 N720914:N720919 W720914:W720919 JS720914:JS720919 TO720914:TO720919 ADK720914:ADK720919 ANG720914:ANG720919 AXC720914:AXC720919 BGY720914:BGY720919 BQU720914:BQU720919 CAQ720914:CAQ720919 CKM720914:CKM720919 CUI720914:CUI720919 DEE720914:DEE720919 DOA720914:DOA720919 DXW720914:DXW720919 EHS720914:EHS720919 ERO720914:ERO720919 FBK720914:FBK720919 FLG720914:FLG720919 FVC720914:FVC720919 GEY720914:GEY720919 GOU720914:GOU720919 GYQ720914:GYQ720919 HIM720914:HIM720919 HSI720914:HSI720919 ICE720914:ICE720919 IMA720914:IMA720919 IVW720914:IVW720919 JFS720914:JFS720919 JPO720914:JPO720919 JZK720914:JZK720919 KJG720914:KJG720919 KTC720914:KTC720919 LCY720914:LCY720919 LMU720914:LMU720919 LWQ720914:LWQ720919 MGM720914:MGM720919 MQI720914:MQI720919 NAE720914:NAE720919 NKA720914:NKA720919 NTW720914:NTW720919 ODS720914:ODS720919 ONO720914:ONO720919 OXK720914:OXK720919 PHG720914:PHG720919 PRC720914:PRC720919 QAY720914:QAY720919 QKU720914:QKU720919 QUQ720914:QUQ720919 REM720914:REM720919 ROI720914:ROI720919 RYE720914:RYE720919 SIA720914:SIA720919 SRW720914:SRW720919 TBS720914:TBS720919 TLO720914:TLO720919 TVK720914:TVK720919 UFG720914:UFG720919 UPC720914:UPC720919 UYY720914:UYY720919 VIU720914:VIU720919 VSQ720914:VSQ720919 WCM720914:WCM720919 WMI720914:WMI720919 N786450:N786455 W786450:W786455 JS786450:JS786455 TO786450:TO786455 ADK786450:ADK786455 ANG786450:ANG786455 AXC786450:AXC786455 BGY786450:BGY786455 BQU786450:BQU786455 CAQ786450:CAQ786455 CKM786450:CKM786455 CUI786450:CUI786455 DEE786450:DEE786455 DOA786450:DOA786455 DXW786450:DXW786455 EHS786450:EHS786455 ERO786450:ERO786455 FBK786450:FBK786455 FLG786450:FLG786455 FVC786450:FVC786455 GEY786450:GEY786455 GOU786450:GOU786455 GYQ786450:GYQ786455 HIM786450:HIM786455 HSI786450:HSI786455 ICE786450:ICE786455 IMA786450:IMA786455 IVW786450:IVW786455 JFS786450:JFS786455 JPO786450:JPO786455 JZK786450:JZK786455 KJG786450:KJG786455 KTC786450:KTC786455 LCY786450:LCY786455 LMU786450:LMU786455 LWQ786450:LWQ786455 MGM786450:MGM786455 MQI786450:MQI786455 NAE786450:NAE786455 NKA786450:NKA786455 NTW786450:NTW786455 ODS786450:ODS786455 ONO786450:ONO786455 OXK786450:OXK786455 PHG786450:PHG786455 PRC786450:PRC786455 QAY786450:QAY786455 QKU786450:QKU786455 QUQ786450:QUQ786455 REM786450:REM786455 ROI786450:ROI786455 RYE786450:RYE786455 SIA786450:SIA786455 SRW786450:SRW786455 TBS786450:TBS786455 TLO786450:TLO786455 TVK786450:TVK786455 UFG786450:UFG786455 UPC786450:UPC786455 UYY786450:UYY786455 VIU786450:VIU786455 VSQ786450:VSQ786455 WCM786450:WCM786455 WMI786450:WMI786455 N851986:N851991 W851986:W851991 JS851986:JS851991 TO851986:TO851991 ADK851986:ADK851991 ANG851986:ANG851991 AXC851986:AXC851991 BGY851986:BGY851991 BQU851986:BQU851991 CAQ851986:CAQ851991 CKM851986:CKM851991 CUI851986:CUI851991 DEE851986:DEE851991 DOA851986:DOA851991 DXW851986:DXW851991 EHS851986:EHS851991 ERO851986:ERO851991 FBK851986:FBK851991 FLG851986:FLG851991 FVC851986:FVC851991 GEY851986:GEY851991 GOU851986:GOU851991 GYQ851986:GYQ851991 HIM851986:HIM851991 HSI851986:HSI851991 ICE851986:ICE851991 IMA851986:IMA851991 IVW851986:IVW851991 JFS851986:JFS851991 JPO851986:JPO851991 JZK851986:JZK851991 KJG851986:KJG851991 KTC851986:KTC851991 LCY851986:LCY851991 LMU851986:LMU851991 LWQ851986:LWQ851991 MGM851986:MGM851991 MQI851986:MQI851991 NAE851986:NAE851991 NKA851986:NKA851991 NTW851986:NTW851991 ODS851986:ODS851991 ONO851986:ONO851991 OXK851986:OXK851991 PHG851986:PHG851991 PRC851986:PRC851991 QAY851986:QAY851991 QKU851986:QKU851991 QUQ851986:QUQ851991 REM851986:REM851991 ROI851986:ROI851991 RYE851986:RYE851991 SIA851986:SIA851991 SRW851986:SRW851991 TBS851986:TBS851991 TLO851986:TLO851991 TVK851986:TVK851991 UFG851986:UFG851991 UPC851986:UPC851991 UYY851986:UYY851991 VIU851986:VIU851991 VSQ851986:VSQ851991 WCM851986:WCM851991 WMI851986:WMI851991 N917522:N917527 W917522:W917527 JS917522:JS917527 TO917522:TO917527 ADK917522:ADK917527 ANG917522:ANG917527 AXC917522:AXC917527 BGY917522:BGY917527 BQU917522:BQU917527 CAQ917522:CAQ917527 CKM917522:CKM917527 CUI917522:CUI917527 DEE917522:DEE917527 DOA917522:DOA917527 DXW917522:DXW917527 EHS917522:EHS917527 ERO917522:ERO917527 FBK917522:FBK917527 FLG917522:FLG917527 FVC917522:FVC917527 GEY917522:GEY917527 GOU917522:GOU917527 GYQ917522:GYQ917527 HIM917522:HIM917527 HSI917522:HSI917527 ICE917522:ICE917527 IMA917522:IMA917527 IVW917522:IVW917527 JFS917522:JFS917527 JPO917522:JPO917527 JZK917522:JZK917527 KJG917522:KJG917527 KTC917522:KTC917527 LCY917522:LCY917527 LMU917522:LMU917527 LWQ917522:LWQ917527 MGM917522:MGM917527 MQI917522:MQI917527 NAE917522:NAE917527 NKA917522:NKA917527 NTW917522:NTW917527 ODS917522:ODS917527 ONO917522:ONO917527 OXK917522:OXK917527 PHG917522:PHG917527 PRC917522:PRC917527 QAY917522:QAY917527 QKU917522:QKU917527 QUQ917522:QUQ917527 REM917522:REM917527 ROI917522:ROI917527 RYE917522:RYE917527 SIA917522:SIA917527 SRW917522:SRW917527 TBS917522:TBS917527 TLO917522:TLO917527 TVK917522:TVK917527 UFG917522:UFG917527 UPC917522:UPC917527 UYY917522:UYY917527 VIU917522:VIU917527 VSQ917522:VSQ917527 WCM917522:WCM917527 WMI917522:WMI917527 N983058:N983063 W983058:W983063 JS983058:JS983063 TO983058:TO983063 ADK983058:ADK983063 ANG983058:ANG983063 AXC983058:AXC983063 BGY983058:BGY983063 BQU983058:BQU983063 CAQ983058:CAQ983063 CKM983058:CKM983063 CUI983058:CUI983063 DEE983058:DEE983063 DOA983058:DOA983063 DXW983058:DXW983063 EHS983058:EHS983063 ERO983058:ERO983063 FBK983058:FBK983063 FLG983058:FLG983063 FVC983058:FVC983063 GEY983058:GEY983063 GOU983058:GOU983063 GYQ983058:GYQ983063 HIM983058:HIM983063 HSI983058:HSI983063 ICE983058:ICE983063 IMA983058:IMA983063 IVW983058:IVW983063 JFS983058:JFS983063 JPO983058:JPO983063 JZK983058:JZK983063 KJG983058:KJG983063 KTC983058:KTC983063 LCY983058:LCY983063 LMU983058:LMU983063 LWQ983058:LWQ983063 MGM983058:MGM983063 MQI983058:MQI983063 NAE983058:NAE983063 NKA983058:NKA983063 NTW983058:NTW983063 ODS983058:ODS983063 ONO983058:ONO983063 OXK983058:OXK983063 PHG983058:PHG983063 PRC983058:PRC983063 QAY983058:QAY983063 QKU983058:QKU983063 QUQ983058:QUQ983063 REM983058:REM983063 ROI983058:ROI983063 RYE983058:RYE983063 SIA983058:SIA983063 SRW983058:SRW983063 TBS983058:TBS983063 TLO983058:TLO983063 TVK983058:TVK983063 UFG983058:UFG983063 UPC983058:UPC983063 UYY983058:UYY983063 VIU983058:VIU983063 VSQ983058:VSQ983063 WCM983058:WCM983063 WMI983058:WMI983063" xr:uid="{00000000-0002-0000-0400-000000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Z14:AA14 JV14:JW14 TR14:TS14 ADN14:ADO14 ANJ14:ANK14 AXF14:AXG14 BHB14:BHC14 BQX14:BQY14 CAT14:CAU14 CKP14:CKQ14 CUL14:CUM14 DEH14:DEI14 DOD14:DOE14 DXZ14:DYA14 EHV14:EHW14 ERR14:ERS14 FBN14:FBO14 FLJ14:FLK14 FVF14:FVG14 GFB14:GFC14 GOX14:GOY14 GYT14:GYU14 HIP14:HIQ14 HSL14:HSM14 ICH14:ICI14 IMD14:IME14 IVZ14:IWA14 JFV14:JFW14 JPR14:JPS14 JZN14:JZO14 KJJ14:KJK14 KTF14:KTG14 LDB14:LDC14 LMX14:LMY14 LWT14:LWU14 MGP14:MGQ14 MQL14:MQM14 NAH14:NAI14 NKD14:NKE14 NTZ14:NUA14 ODV14:ODW14 ONR14:ONS14 OXN14:OXO14 PHJ14:PHK14 PRF14:PRG14 QBB14:QBC14 QKX14:QKY14 QUT14:QUU14 REP14:REQ14 ROL14:ROM14 RYH14:RYI14 SID14:SIE14 SRZ14:SSA14 TBV14:TBW14 TLR14:TLS14 TVN14:TVO14 UFJ14:UFK14 UPF14:UPG14 UZB14:UZC14 VIX14:VIY14 VST14:VSU14 WCP14:WCQ14 WML14:WMM14 Q65550:R65550 Z65550:AA65550 JV65550:JW65550 TR65550:TS65550 ADN65550:ADO65550 ANJ65550:ANK65550 AXF65550:AXG65550 BHB65550:BHC65550 BQX65550:BQY65550 CAT65550:CAU65550 CKP65550:CKQ65550 CUL65550:CUM65550 DEH65550:DEI65550 DOD65550:DOE65550 DXZ65550:DYA65550 EHV65550:EHW65550 ERR65550:ERS65550 FBN65550:FBO65550 FLJ65550:FLK65550 FVF65550:FVG65550 GFB65550:GFC65550 GOX65550:GOY65550 GYT65550:GYU65550 HIP65550:HIQ65550 HSL65550:HSM65550 ICH65550:ICI65550 IMD65550:IME65550 IVZ65550:IWA65550 JFV65550:JFW65550 JPR65550:JPS65550 JZN65550:JZO65550 KJJ65550:KJK65550 KTF65550:KTG65550 LDB65550:LDC65550 LMX65550:LMY65550 LWT65550:LWU65550 MGP65550:MGQ65550 MQL65550:MQM65550 NAH65550:NAI65550 NKD65550:NKE65550 NTZ65550:NUA65550 ODV65550:ODW65550 ONR65550:ONS65550 OXN65550:OXO65550 PHJ65550:PHK65550 PRF65550:PRG65550 QBB65550:QBC65550 QKX65550:QKY65550 QUT65550:QUU65550 REP65550:REQ65550 ROL65550:ROM65550 RYH65550:RYI65550 SID65550:SIE65550 SRZ65550:SSA65550 TBV65550:TBW65550 TLR65550:TLS65550 TVN65550:TVO65550 UFJ65550:UFK65550 UPF65550:UPG65550 UZB65550:UZC65550 VIX65550:VIY65550 VST65550:VSU65550 WCP65550:WCQ65550 WML65550:WMM65550 Q131086:R131086 Z131086:AA131086 JV131086:JW131086 TR131086:TS131086 ADN131086:ADO131086 ANJ131086:ANK131086 AXF131086:AXG131086 BHB131086:BHC131086 BQX131086:BQY131086 CAT131086:CAU131086 CKP131086:CKQ131086 CUL131086:CUM131086 DEH131086:DEI131086 DOD131086:DOE131086 DXZ131086:DYA131086 EHV131086:EHW131086 ERR131086:ERS131086 FBN131086:FBO131086 FLJ131086:FLK131086 FVF131086:FVG131086 GFB131086:GFC131086 GOX131086:GOY131086 GYT131086:GYU131086 HIP131086:HIQ131086 HSL131086:HSM131086 ICH131086:ICI131086 IMD131086:IME131086 IVZ131086:IWA131086 JFV131086:JFW131086 JPR131086:JPS131086 JZN131086:JZO131086 KJJ131086:KJK131086 KTF131086:KTG131086 LDB131086:LDC131086 LMX131086:LMY131086 LWT131086:LWU131086 MGP131086:MGQ131086 MQL131086:MQM131086 NAH131086:NAI131086 NKD131086:NKE131086 NTZ131086:NUA131086 ODV131086:ODW131086 ONR131086:ONS131086 OXN131086:OXO131086 PHJ131086:PHK131086 PRF131086:PRG131086 QBB131086:QBC131086 QKX131086:QKY131086 QUT131086:QUU131086 REP131086:REQ131086 ROL131086:ROM131086 RYH131086:RYI131086 SID131086:SIE131086 SRZ131086:SSA131086 TBV131086:TBW131086 TLR131086:TLS131086 TVN131086:TVO131086 UFJ131086:UFK131086 UPF131086:UPG131086 UZB131086:UZC131086 VIX131086:VIY131086 VST131086:VSU131086 WCP131086:WCQ131086 WML131086:WMM131086 Q196622:R196622 Z196622:AA196622 JV196622:JW196622 TR196622:TS196622 ADN196622:ADO196622 ANJ196622:ANK196622 AXF196622:AXG196622 BHB196622:BHC196622 BQX196622:BQY196622 CAT196622:CAU196622 CKP196622:CKQ196622 CUL196622:CUM196622 DEH196622:DEI196622 DOD196622:DOE196622 DXZ196622:DYA196622 EHV196622:EHW196622 ERR196622:ERS196622 FBN196622:FBO196622 FLJ196622:FLK196622 FVF196622:FVG196622 GFB196622:GFC196622 GOX196622:GOY196622 GYT196622:GYU196622 HIP196622:HIQ196622 HSL196622:HSM196622 ICH196622:ICI196622 IMD196622:IME196622 IVZ196622:IWA196622 JFV196622:JFW196622 JPR196622:JPS196622 JZN196622:JZO196622 KJJ196622:KJK196622 KTF196622:KTG196622 LDB196622:LDC196622 LMX196622:LMY196622 LWT196622:LWU196622 MGP196622:MGQ196622 MQL196622:MQM196622 NAH196622:NAI196622 NKD196622:NKE196622 NTZ196622:NUA196622 ODV196622:ODW196622 ONR196622:ONS196622 OXN196622:OXO196622 PHJ196622:PHK196622 PRF196622:PRG196622 QBB196622:QBC196622 QKX196622:QKY196622 QUT196622:QUU196622 REP196622:REQ196622 ROL196622:ROM196622 RYH196622:RYI196622 SID196622:SIE196622 SRZ196622:SSA196622 TBV196622:TBW196622 TLR196622:TLS196622 TVN196622:TVO196622 UFJ196622:UFK196622 UPF196622:UPG196622 UZB196622:UZC196622 VIX196622:VIY196622 VST196622:VSU196622 WCP196622:WCQ196622 WML196622:WMM196622 Q262158:R262158 Z262158:AA262158 JV262158:JW262158 TR262158:TS262158 ADN262158:ADO262158 ANJ262158:ANK262158 AXF262158:AXG262158 BHB262158:BHC262158 BQX262158:BQY262158 CAT262158:CAU262158 CKP262158:CKQ262158 CUL262158:CUM262158 DEH262158:DEI262158 DOD262158:DOE262158 DXZ262158:DYA262158 EHV262158:EHW262158 ERR262158:ERS262158 FBN262158:FBO262158 FLJ262158:FLK262158 FVF262158:FVG262158 GFB262158:GFC262158 GOX262158:GOY262158 GYT262158:GYU262158 HIP262158:HIQ262158 HSL262158:HSM262158 ICH262158:ICI262158 IMD262158:IME262158 IVZ262158:IWA262158 JFV262158:JFW262158 JPR262158:JPS262158 JZN262158:JZO262158 KJJ262158:KJK262158 KTF262158:KTG262158 LDB262158:LDC262158 LMX262158:LMY262158 LWT262158:LWU262158 MGP262158:MGQ262158 MQL262158:MQM262158 NAH262158:NAI262158 NKD262158:NKE262158 NTZ262158:NUA262158 ODV262158:ODW262158 ONR262158:ONS262158 OXN262158:OXO262158 PHJ262158:PHK262158 PRF262158:PRG262158 QBB262158:QBC262158 QKX262158:QKY262158 QUT262158:QUU262158 REP262158:REQ262158 ROL262158:ROM262158 RYH262158:RYI262158 SID262158:SIE262158 SRZ262158:SSA262158 TBV262158:TBW262158 TLR262158:TLS262158 TVN262158:TVO262158 UFJ262158:UFK262158 UPF262158:UPG262158 UZB262158:UZC262158 VIX262158:VIY262158 VST262158:VSU262158 WCP262158:WCQ262158 WML262158:WMM262158 Q327694:R327694 Z327694:AA327694 JV327694:JW327694 TR327694:TS327694 ADN327694:ADO327694 ANJ327694:ANK327694 AXF327694:AXG327694 BHB327694:BHC327694 BQX327694:BQY327694 CAT327694:CAU327694 CKP327694:CKQ327694 CUL327694:CUM327694 DEH327694:DEI327694 DOD327694:DOE327694 DXZ327694:DYA327694 EHV327694:EHW327694 ERR327694:ERS327694 FBN327694:FBO327694 FLJ327694:FLK327694 FVF327694:FVG327694 GFB327694:GFC327694 GOX327694:GOY327694 GYT327694:GYU327694 HIP327694:HIQ327694 HSL327694:HSM327694 ICH327694:ICI327694 IMD327694:IME327694 IVZ327694:IWA327694 JFV327694:JFW327694 JPR327694:JPS327694 JZN327694:JZO327694 KJJ327694:KJK327694 KTF327694:KTG327694 LDB327694:LDC327694 LMX327694:LMY327694 LWT327694:LWU327694 MGP327694:MGQ327694 MQL327694:MQM327694 NAH327694:NAI327694 NKD327694:NKE327694 NTZ327694:NUA327694 ODV327694:ODW327694 ONR327694:ONS327694 OXN327694:OXO327694 PHJ327694:PHK327694 PRF327694:PRG327694 QBB327694:QBC327694 QKX327694:QKY327694 QUT327694:QUU327694 REP327694:REQ327694 ROL327694:ROM327694 RYH327694:RYI327694 SID327694:SIE327694 SRZ327694:SSA327694 TBV327694:TBW327694 TLR327694:TLS327694 TVN327694:TVO327694 UFJ327694:UFK327694 UPF327694:UPG327694 UZB327694:UZC327694 VIX327694:VIY327694 VST327694:VSU327694 WCP327694:WCQ327694 WML327694:WMM327694 Q393230:R393230 Z393230:AA393230 JV393230:JW393230 TR393230:TS393230 ADN393230:ADO393230 ANJ393230:ANK393230 AXF393230:AXG393230 BHB393230:BHC393230 BQX393230:BQY393230 CAT393230:CAU393230 CKP393230:CKQ393230 CUL393230:CUM393230 DEH393230:DEI393230 DOD393230:DOE393230 DXZ393230:DYA393230 EHV393230:EHW393230 ERR393230:ERS393230 FBN393230:FBO393230 FLJ393230:FLK393230 FVF393230:FVG393230 GFB393230:GFC393230 GOX393230:GOY393230 GYT393230:GYU393230 HIP393230:HIQ393230 HSL393230:HSM393230 ICH393230:ICI393230 IMD393230:IME393230 IVZ393230:IWA393230 JFV393230:JFW393230 JPR393230:JPS393230 JZN393230:JZO393230 KJJ393230:KJK393230 KTF393230:KTG393230 LDB393230:LDC393230 LMX393230:LMY393230 LWT393230:LWU393230 MGP393230:MGQ393230 MQL393230:MQM393230 NAH393230:NAI393230 NKD393230:NKE393230 NTZ393230:NUA393230 ODV393230:ODW393230 ONR393230:ONS393230 OXN393230:OXO393230 PHJ393230:PHK393230 PRF393230:PRG393230 QBB393230:QBC393230 QKX393230:QKY393230 QUT393230:QUU393230 REP393230:REQ393230 ROL393230:ROM393230 RYH393230:RYI393230 SID393230:SIE393230 SRZ393230:SSA393230 TBV393230:TBW393230 TLR393230:TLS393230 TVN393230:TVO393230 UFJ393230:UFK393230 UPF393230:UPG393230 UZB393230:UZC393230 VIX393230:VIY393230 VST393230:VSU393230 WCP393230:WCQ393230 WML393230:WMM393230 Q458766:R458766 Z458766:AA458766 JV458766:JW458766 TR458766:TS458766 ADN458766:ADO458766 ANJ458766:ANK458766 AXF458766:AXG458766 BHB458766:BHC458766 BQX458766:BQY458766 CAT458766:CAU458766 CKP458766:CKQ458766 CUL458766:CUM458766 DEH458766:DEI458766 DOD458766:DOE458766 DXZ458766:DYA458766 EHV458766:EHW458766 ERR458766:ERS458766 FBN458766:FBO458766 FLJ458766:FLK458766 FVF458766:FVG458766 GFB458766:GFC458766 GOX458766:GOY458766 GYT458766:GYU458766 HIP458766:HIQ458766 HSL458766:HSM458766 ICH458766:ICI458766 IMD458766:IME458766 IVZ458766:IWA458766 JFV458766:JFW458766 JPR458766:JPS458766 JZN458766:JZO458766 KJJ458766:KJK458766 KTF458766:KTG458766 LDB458766:LDC458766 LMX458766:LMY458766 LWT458766:LWU458766 MGP458766:MGQ458766 MQL458766:MQM458766 NAH458766:NAI458766 NKD458766:NKE458766 NTZ458766:NUA458766 ODV458766:ODW458766 ONR458766:ONS458766 OXN458766:OXO458766 PHJ458766:PHK458766 PRF458766:PRG458766 QBB458766:QBC458766 QKX458766:QKY458766 QUT458766:QUU458766 REP458766:REQ458766 ROL458766:ROM458766 RYH458766:RYI458766 SID458766:SIE458766 SRZ458766:SSA458766 TBV458766:TBW458766 TLR458766:TLS458766 TVN458766:TVO458766 UFJ458766:UFK458766 UPF458766:UPG458766 UZB458766:UZC458766 VIX458766:VIY458766 VST458766:VSU458766 WCP458766:WCQ458766 WML458766:WMM458766 Q524302:R524302 Z524302:AA524302 JV524302:JW524302 TR524302:TS524302 ADN524302:ADO524302 ANJ524302:ANK524302 AXF524302:AXG524302 BHB524302:BHC524302 BQX524302:BQY524302 CAT524302:CAU524302 CKP524302:CKQ524302 CUL524302:CUM524302 DEH524302:DEI524302 DOD524302:DOE524302 DXZ524302:DYA524302 EHV524302:EHW524302 ERR524302:ERS524302 FBN524302:FBO524302 FLJ524302:FLK524302 FVF524302:FVG524302 GFB524302:GFC524302 GOX524302:GOY524302 GYT524302:GYU524302 HIP524302:HIQ524302 HSL524302:HSM524302 ICH524302:ICI524302 IMD524302:IME524302 IVZ524302:IWA524302 JFV524302:JFW524302 JPR524302:JPS524302 JZN524302:JZO524302 KJJ524302:KJK524302 KTF524302:KTG524302 LDB524302:LDC524302 LMX524302:LMY524302 LWT524302:LWU524302 MGP524302:MGQ524302 MQL524302:MQM524302 NAH524302:NAI524302 NKD524302:NKE524302 NTZ524302:NUA524302 ODV524302:ODW524302 ONR524302:ONS524302 OXN524302:OXO524302 PHJ524302:PHK524302 PRF524302:PRG524302 QBB524302:QBC524302 QKX524302:QKY524302 QUT524302:QUU524302 REP524302:REQ524302 ROL524302:ROM524302 RYH524302:RYI524302 SID524302:SIE524302 SRZ524302:SSA524302 TBV524302:TBW524302 TLR524302:TLS524302 TVN524302:TVO524302 UFJ524302:UFK524302 UPF524302:UPG524302 UZB524302:UZC524302 VIX524302:VIY524302 VST524302:VSU524302 WCP524302:WCQ524302 WML524302:WMM524302 Q589838:R589838 Z589838:AA589838 JV589838:JW589838 TR589838:TS589838 ADN589838:ADO589838 ANJ589838:ANK589838 AXF589838:AXG589838 BHB589838:BHC589838 BQX589838:BQY589838 CAT589838:CAU589838 CKP589838:CKQ589838 CUL589838:CUM589838 DEH589838:DEI589838 DOD589838:DOE589838 DXZ589838:DYA589838 EHV589838:EHW589838 ERR589838:ERS589838 FBN589838:FBO589838 FLJ589838:FLK589838 FVF589838:FVG589838 GFB589838:GFC589838 GOX589838:GOY589838 GYT589838:GYU589838 HIP589838:HIQ589838 HSL589838:HSM589838 ICH589838:ICI589838 IMD589838:IME589838 IVZ589838:IWA589838 JFV589838:JFW589838 JPR589838:JPS589838 JZN589838:JZO589838 KJJ589838:KJK589838 KTF589838:KTG589838 LDB589838:LDC589838 LMX589838:LMY589838 LWT589838:LWU589838 MGP589838:MGQ589838 MQL589838:MQM589838 NAH589838:NAI589838 NKD589838:NKE589838 NTZ589838:NUA589838 ODV589838:ODW589838 ONR589838:ONS589838 OXN589838:OXO589838 PHJ589838:PHK589838 PRF589838:PRG589838 QBB589838:QBC589838 QKX589838:QKY589838 QUT589838:QUU589838 REP589838:REQ589838 ROL589838:ROM589838 RYH589838:RYI589838 SID589838:SIE589838 SRZ589838:SSA589838 TBV589838:TBW589838 TLR589838:TLS589838 TVN589838:TVO589838 UFJ589838:UFK589838 UPF589838:UPG589838 UZB589838:UZC589838 VIX589838:VIY589838 VST589838:VSU589838 WCP589838:WCQ589838 WML589838:WMM589838 Q655374:R655374 Z655374:AA655374 JV655374:JW655374 TR655374:TS655374 ADN655374:ADO655374 ANJ655374:ANK655374 AXF655374:AXG655374 BHB655374:BHC655374 BQX655374:BQY655374 CAT655374:CAU655374 CKP655374:CKQ655374 CUL655374:CUM655374 DEH655374:DEI655374 DOD655374:DOE655374 DXZ655374:DYA655374 EHV655374:EHW655374 ERR655374:ERS655374 FBN655374:FBO655374 FLJ655374:FLK655374 FVF655374:FVG655374 GFB655374:GFC655374 GOX655374:GOY655374 GYT655374:GYU655374 HIP655374:HIQ655374 HSL655374:HSM655374 ICH655374:ICI655374 IMD655374:IME655374 IVZ655374:IWA655374 JFV655374:JFW655374 JPR655374:JPS655374 JZN655374:JZO655374 KJJ655374:KJK655374 KTF655374:KTG655374 LDB655374:LDC655374 LMX655374:LMY655374 LWT655374:LWU655374 MGP655374:MGQ655374 MQL655374:MQM655374 NAH655374:NAI655374 NKD655374:NKE655374 NTZ655374:NUA655374 ODV655374:ODW655374 ONR655374:ONS655374 OXN655374:OXO655374 PHJ655374:PHK655374 PRF655374:PRG655374 QBB655374:QBC655374 QKX655374:QKY655374 QUT655374:QUU655374 REP655374:REQ655374 ROL655374:ROM655374 RYH655374:RYI655374 SID655374:SIE655374 SRZ655374:SSA655374 TBV655374:TBW655374 TLR655374:TLS655374 TVN655374:TVO655374 UFJ655374:UFK655374 UPF655374:UPG655374 UZB655374:UZC655374 VIX655374:VIY655374 VST655374:VSU655374 WCP655374:WCQ655374 WML655374:WMM655374 Q720910:R720910 Z720910:AA720910 JV720910:JW720910 TR720910:TS720910 ADN720910:ADO720910 ANJ720910:ANK720910 AXF720910:AXG720910 BHB720910:BHC720910 BQX720910:BQY720910 CAT720910:CAU720910 CKP720910:CKQ720910 CUL720910:CUM720910 DEH720910:DEI720910 DOD720910:DOE720910 DXZ720910:DYA720910 EHV720910:EHW720910 ERR720910:ERS720910 FBN720910:FBO720910 FLJ720910:FLK720910 FVF720910:FVG720910 GFB720910:GFC720910 GOX720910:GOY720910 GYT720910:GYU720910 HIP720910:HIQ720910 HSL720910:HSM720910 ICH720910:ICI720910 IMD720910:IME720910 IVZ720910:IWA720910 JFV720910:JFW720910 JPR720910:JPS720910 JZN720910:JZO720910 KJJ720910:KJK720910 KTF720910:KTG720910 LDB720910:LDC720910 LMX720910:LMY720910 LWT720910:LWU720910 MGP720910:MGQ720910 MQL720910:MQM720910 NAH720910:NAI720910 NKD720910:NKE720910 NTZ720910:NUA720910 ODV720910:ODW720910 ONR720910:ONS720910 OXN720910:OXO720910 PHJ720910:PHK720910 PRF720910:PRG720910 QBB720910:QBC720910 QKX720910:QKY720910 QUT720910:QUU720910 REP720910:REQ720910 ROL720910:ROM720910 RYH720910:RYI720910 SID720910:SIE720910 SRZ720910:SSA720910 TBV720910:TBW720910 TLR720910:TLS720910 TVN720910:TVO720910 UFJ720910:UFK720910 UPF720910:UPG720910 UZB720910:UZC720910 VIX720910:VIY720910 VST720910:VSU720910 WCP720910:WCQ720910 WML720910:WMM720910 Q786446:R786446 Z786446:AA786446 JV786446:JW786446 TR786446:TS786446 ADN786446:ADO786446 ANJ786446:ANK786446 AXF786446:AXG786446 BHB786446:BHC786446 BQX786446:BQY786446 CAT786446:CAU786446 CKP786446:CKQ786446 CUL786446:CUM786446 DEH786446:DEI786446 DOD786446:DOE786446 DXZ786446:DYA786446 EHV786446:EHW786446 ERR786446:ERS786446 FBN786446:FBO786446 FLJ786446:FLK786446 FVF786446:FVG786446 GFB786446:GFC786446 GOX786446:GOY786446 GYT786446:GYU786446 HIP786446:HIQ786446 HSL786446:HSM786446 ICH786446:ICI786446 IMD786446:IME786446 IVZ786446:IWA786446 JFV786446:JFW786446 JPR786446:JPS786446 JZN786446:JZO786446 KJJ786446:KJK786446 KTF786446:KTG786446 LDB786446:LDC786446 LMX786446:LMY786446 LWT786446:LWU786446 MGP786446:MGQ786446 MQL786446:MQM786446 NAH786446:NAI786446 NKD786446:NKE786446 NTZ786446:NUA786446 ODV786446:ODW786446 ONR786446:ONS786446 OXN786446:OXO786446 PHJ786446:PHK786446 PRF786446:PRG786446 QBB786446:QBC786446 QKX786446:QKY786446 QUT786446:QUU786446 REP786446:REQ786446 ROL786446:ROM786446 RYH786446:RYI786446 SID786446:SIE786446 SRZ786446:SSA786446 TBV786446:TBW786446 TLR786446:TLS786446 TVN786446:TVO786446 UFJ786446:UFK786446 UPF786446:UPG786446 UZB786446:UZC786446 VIX786446:VIY786446 VST786446:VSU786446 WCP786446:WCQ786446 WML786446:WMM786446 Q851982:R851982 Z851982:AA851982 JV851982:JW851982 TR851982:TS851982 ADN851982:ADO851982 ANJ851982:ANK851982 AXF851982:AXG851982 BHB851982:BHC851982 BQX851982:BQY851982 CAT851982:CAU851982 CKP851982:CKQ851982 CUL851982:CUM851982 DEH851982:DEI851982 DOD851982:DOE851982 DXZ851982:DYA851982 EHV851982:EHW851982 ERR851982:ERS851982 FBN851982:FBO851982 FLJ851982:FLK851982 FVF851982:FVG851982 GFB851982:GFC851982 GOX851982:GOY851982 GYT851982:GYU851982 HIP851982:HIQ851982 HSL851982:HSM851982 ICH851982:ICI851982 IMD851982:IME851982 IVZ851982:IWA851982 JFV851982:JFW851982 JPR851982:JPS851982 JZN851982:JZO851982 KJJ851982:KJK851982 KTF851982:KTG851982 LDB851982:LDC851982 LMX851982:LMY851982 LWT851982:LWU851982 MGP851982:MGQ851982 MQL851982:MQM851982 NAH851982:NAI851982 NKD851982:NKE851982 NTZ851982:NUA851982 ODV851982:ODW851982 ONR851982:ONS851982 OXN851982:OXO851982 PHJ851982:PHK851982 PRF851982:PRG851982 QBB851982:QBC851982 QKX851982:QKY851982 QUT851982:QUU851982 REP851982:REQ851982 ROL851982:ROM851982 RYH851982:RYI851982 SID851982:SIE851982 SRZ851982:SSA851982 TBV851982:TBW851982 TLR851982:TLS851982 TVN851982:TVO851982 UFJ851982:UFK851982 UPF851982:UPG851982 UZB851982:UZC851982 VIX851982:VIY851982 VST851982:VSU851982 WCP851982:WCQ851982 WML851982:WMM851982 Q917518:R917518 Z917518:AA917518 JV917518:JW917518 TR917518:TS917518 ADN917518:ADO917518 ANJ917518:ANK917518 AXF917518:AXG917518 BHB917518:BHC917518 BQX917518:BQY917518 CAT917518:CAU917518 CKP917518:CKQ917518 CUL917518:CUM917518 DEH917518:DEI917518 DOD917518:DOE917518 DXZ917518:DYA917518 EHV917518:EHW917518 ERR917518:ERS917518 FBN917518:FBO917518 FLJ917518:FLK917518 FVF917518:FVG917518 GFB917518:GFC917518 GOX917518:GOY917518 GYT917518:GYU917518 HIP917518:HIQ917518 HSL917518:HSM917518 ICH917518:ICI917518 IMD917518:IME917518 IVZ917518:IWA917518 JFV917518:JFW917518 JPR917518:JPS917518 JZN917518:JZO917518 KJJ917518:KJK917518 KTF917518:KTG917518 LDB917518:LDC917518 LMX917518:LMY917518 LWT917518:LWU917518 MGP917518:MGQ917518 MQL917518:MQM917518 NAH917518:NAI917518 NKD917518:NKE917518 NTZ917518:NUA917518 ODV917518:ODW917518 ONR917518:ONS917518 OXN917518:OXO917518 PHJ917518:PHK917518 PRF917518:PRG917518 QBB917518:QBC917518 QKX917518:QKY917518 QUT917518:QUU917518 REP917518:REQ917518 ROL917518:ROM917518 RYH917518:RYI917518 SID917518:SIE917518 SRZ917518:SSA917518 TBV917518:TBW917518 TLR917518:TLS917518 TVN917518:TVO917518 UFJ917518:UFK917518 UPF917518:UPG917518 UZB917518:UZC917518 VIX917518:VIY917518 VST917518:VSU917518 WCP917518:WCQ917518 WML917518:WMM917518 Q983054:R983054 Z983054:AA983054 JV983054:JW983054 TR983054:TS983054 ADN983054:ADO983054 ANJ983054:ANK983054 AXF983054:AXG983054 BHB983054:BHC983054 BQX983054:BQY983054 CAT983054:CAU983054 CKP983054:CKQ983054 CUL983054:CUM983054 DEH983054:DEI983054 DOD983054:DOE983054 DXZ983054:DYA983054 EHV983054:EHW983054 ERR983054:ERS983054 FBN983054:FBO983054 FLJ983054:FLK983054 FVF983054:FVG983054 GFB983054:GFC983054 GOX983054:GOY983054 GYT983054:GYU983054 HIP983054:HIQ983054 HSL983054:HSM983054 ICH983054:ICI983054 IMD983054:IME983054 IVZ983054:IWA983054 JFV983054:JFW983054 JPR983054:JPS983054 JZN983054:JZO983054 KJJ983054:KJK983054 KTF983054:KTG983054 LDB983054:LDC983054 LMX983054:LMY983054 LWT983054:LWU983054 MGP983054:MGQ983054 MQL983054:MQM983054 NAH983054:NAI983054 NKD983054:NKE983054 NTZ983054:NUA983054 ODV983054:ODW983054 ONR983054:ONS983054 OXN983054:OXO983054 PHJ983054:PHK983054 PRF983054:PRG983054 QBB983054:QBC983054 QKX983054:QKY983054 QUT983054:QUU983054 REP983054:REQ983054 ROL983054:ROM983054 RYH983054:RYI983054 SID983054:SIE983054 SRZ983054:SSA983054 TBV983054:TBW983054 TLR983054:TLS983054 TVN983054:TVO983054 UFJ983054:UFK983054 UPF983054:UPG983054 UZB983054:UZC983054 VIX983054:VIY983054 VST983054:VSU983054 WCP983054:WCQ983054 WML983054:WMM983054" xr:uid="{00000000-0002-0000-0400-000001000000}">
      <formula1>0</formula1>
    </dataValidation>
    <dataValidation type="decimal" allowBlank="1" showInputMessage="1" showErrorMessage="1" errorTitle="Valor não permitido" error="Digite um percentual entre 0% e 100%." promptTitle="Valores admissíveis:" prompt="Insira valores entre 0 e 100%." sqref="Q13:R13 Z13:AA13 JV13:JW13 TR13:TS13 ADN13:ADO13 ANJ13:ANK13 AXF13:AXG13 BHB13:BHC13 BQX13:BQY13 CAT13:CAU13 CKP13:CKQ13 CUL13:CUM13 DEH13:DEI13 DOD13:DOE13 DXZ13:DYA13 EHV13:EHW13 ERR13:ERS13 FBN13:FBO13 FLJ13:FLK13 FVF13:FVG13 GFB13:GFC13 GOX13:GOY13 GYT13:GYU13 HIP13:HIQ13 HSL13:HSM13 ICH13:ICI13 IMD13:IME13 IVZ13:IWA13 JFV13:JFW13 JPR13:JPS13 JZN13:JZO13 KJJ13:KJK13 KTF13:KTG13 LDB13:LDC13 LMX13:LMY13 LWT13:LWU13 MGP13:MGQ13 MQL13:MQM13 NAH13:NAI13 NKD13:NKE13 NTZ13:NUA13 ODV13:ODW13 ONR13:ONS13 OXN13:OXO13 PHJ13:PHK13 PRF13:PRG13 QBB13:QBC13 QKX13:QKY13 QUT13:QUU13 REP13:REQ13 ROL13:ROM13 RYH13:RYI13 SID13:SIE13 SRZ13:SSA13 TBV13:TBW13 TLR13:TLS13 TVN13:TVO13 UFJ13:UFK13 UPF13:UPG13 UZB13:UZC13 VIX13:VIY13 VST13:VSU13 WCP13:WCQ13 WML13:WMM13 Q65549:R65549 Z65549:AA65549 JV65549:JW65549 TR65549:TS65549 ADN65549:ADO65549 ANJ65549:ANK65549 AXF65549:AXG65549 BHB65549:BHC65549 BQX65549:BQY65549 CAT65549:CAU65549 CKP65549:CKQ65549 CUL65549:CUM65549 DEH65549:DEI65549 DOD65549:DOE65549 DXZ65549:DYA65549 EHV65549:EHW65549 ERR65549:ERS65549 FBN65549:FBO65549 FLJ65549:FLK65549 FVF65549:FVG65549 GFB65549:GFC65549 GOX65549:GOY65549 GYT65549:GYU65549 HIP65549:HIQ65549 HSL65549:HSM65549 ICH65549:ICI65549 IMD65549:IME65549 IVZ65549:IWA65549 JFV65549:JFW65549 JPR65549:JPS65549 JZN65549:JZO65549 KJJ65549:KJK65549 KTF65549:KTG65549 LDB65549:LDC65549 LMX65549:LMY65549 LWT65549:LWU65549 MGP65549:MGQ65549 MQL65549:MQM65549 NAH65549:NAI65549 NKD65549:NKE65549 NTZ65549:NUA65549 ODV65549:ODW65549 ONR65549:ONS65549 OXN65549:OXO65549 PHJ65549:PHK65549 PRF65549:PRG65549 QBB65549:QBC65549 QKX65549:QKY65549 QUT65549:QUU65549 REP65549:REQ65549 ROL65549:ROM65549 RYH65549:RYI65549 SID65549:SIE65549 SRZ65549:SSA65549 TBV65549:TBW65549 TLR65549:TLS65549 TVN65549:TVO65549 UFJ65549:UFK65549 UPF65549:UPG65549 UZB65549:UZC65549 VIX65549:VIY65549 VST65549:VSU65549 WCP65549:WCQ65549 WML65549:WMM65549 Q131085:R131085 Z131085:AA131085 JV131085:JW131085 TR131085:TS131085 ADN131085:ADO131085 ANJ131085:ANK131085 AXF131085:AXG131085 BHB131085:BHC131085 BQX131085:BQY131085 CAT131085:CAU131085 CKP131085:CKQ131085 CUL131085:CUM131085 DEH131085:DEI131085 DOD131085:DOE131085 DXZ131085:DYA131085 EHV131085:EHW131085 ERR131085:ERS131085 FBN131085:FBO131085 FLJ131085:FLK131085 FVF131085:FVG131085 GFB131085:GFC131085 GOX131085:GOY131085 GYT131085:GYU131085 HIP131085:HIQ131085 HSL131085:HSM131085 ICH131085:ICI131085 IMD131085:IME131085 IVZ131085:IWA131085 JFV131085:JFW131085 JPR131085:JPS131085 JZN131085:JZO131085 KJJ131085:KJK131085 KTF131085:KTG131085 LDB131085:LDC131085 LMX131085:LMY131085 LWT131085:LWU131085 MGP131085:MGQ131085 MQL131085:MQM131085 NAH131085:NAI131085 NKD131085:NKE131085 NTZ131085:NUA131085 ODV131085:ODW131085 ONR131085:ONS131085 OXN131085:OXO131085 PHJ131085:PHK131085 PRF131085:PRG131085 QBB131085:QBC131085 QKX131085:QKY131085 QUT131085:QUU131085 REP131085:REQ131085 ROL131085:ROM131085 RYH131085:RYI131085 SID131085:SIE131085 SRZ131085:SSA131085 TBV131085:TBW131085 TLR131085:TLS131085 TVN131085:TVO131085 UFJ131085:UFK131085 UPF131085:UPG131085 UZB131085:UZC131085 VIX131085:VIY131085 VST131085:VSU131085 WCP131085:WCQ131085 WML131085:WMM131085 Q196621:R196621 Z196621:AA196621 JV196621:JW196621 TR196621:TS196621 ADN196621:ADO196621 ANJ196621:ANK196621 AXF196621:AXG196621 BHB196621:BHC196621 BQX196621:BQY196621 CAT196621:CAU196621 CKP196621:CKQ196621 CUL196621:CUM196621 DEH196621:DEI196621 DOD196621:DOE196621 DXZ196621:DYA196621 EHV196621:EHW196621 ERR196621:ERS196621 FBN196621:FBO196621 FLJ196621:FLK196621 FVF196621:FVG196621 GFB196621:GFC196621 GOX196621:GOY196621 GYT196621:GYU196621 HIP196621:HIQ196621 HSL196621:HSM196621 ICH196621:ICI196621 IMD196621:IME196621 IVZ196621:IWA196621 JFV196621:JFW196621 JPR196621:JPS196621 JZN196621:JZO196621 KJJ196621:KJK196621 KTF196621:KTG196621 LDB196621:LDC196621 LMX196621:LMY196621 LWT196621:LWU196621 MGP196621:MGQ196621 MQL196621:MQM196621 NAH196621:NAI196621 NKD196621:NKE196621 NTZ196621:NUA196621 ODV196621:ODW196621 ONR196621:ONS196621 OXN196621:OXO196621 PHJ196621:PHK196621 PRF196621:PRG196621 QBB196621:QBC196621 QKX196621:QKY196621 QUT196621:QUU196621 REP196621:REQ196621 ROL196621:ROM196621 RYH196621:RYI196621 SID196621:SIE196621 SRZ196621:SSA196621 TBV196621:TBW196621 TLR196621:TLS196621 TVN196621:TVO196621 UFJ196621:UFK196621 UPF196621:UPG196621 UZB196621:UZC196621 VIX196621:VIY196621 VST196621:VSU196621 WCP196621:WCQ196621 WML196621:WMM196621 Q262157:R262157 Z262157:AA262157 JV262157:JW262157 TR262157:TS262157 ADN262157:ADO262157 ANJ262157:ANK262157 AXF262157:AXG262157 BHB262157:BHC262157 BQX262157:BQY262157 CAT262157:CAU262157 CKP262157:CKQ262157 CUL262157:CUM262157 DEH262157:DEI262157 DOD262157:DOE262157 DXZ262157:DYA262157 EHV262157:EHW262157 ERR262157:ERS262157 FBN262157:FBO262157 FLJ262157:FLK262157 FVF262157:FVG262157 GFB262157:GFC262157 GOX262157:GOY262157 GYT262157:GYU262157 HIP262157:HIQ262157 HSL262157:HSM262157 ICH262157:ICI262157 IMD262157:IME262157 IVZ262157:IWA262157 JFV262157:JFW262157 JPR262157:JPS262157 JZN262157:JZO262157 KJJ262157:KJK262157 KTF262157:KTG262157 LDB262157:LDC262157 LMX262157:LMY262157 LWT262157:LWU262157 MGP262157:MGQ262157 MQL262157:MQM262157 NAH262157:NAI262157 NKD262157:NKE262157 NTZ262157:NUA262157 ODV262157:ODW262157 ONR262157:ONS262157 OXN262157:OXO262157 PHJ262157:PHK262157 PRF262157:PRG262157 QBB262157:QBC262157 QKX262157:QKY262157 QUT262157:QUU262157 REP262157:REQ262157 ROL262157:ROM262157 RYH262157:RYI262157 SID262157:SIE262157 SRZ262157:SSA262157 TBV262157:TBW262157 TLR262157:TLS262157 TVN262157:TVO262157 UFJ262157:UFK262157 UPF262157:UPG262157 UZB262157:UZC262157 VIX262157:VIY262157 VST262157:VSU262157 WCP262157:WCQ262157 WML262157:WMM262157 Q327693:R327693 Z327693:AA327693 JV327693:JW327693 TR327693:TS327693 ADN327693:ADO327693 ANJ327693:ANK327693 AXF327693:AXG327693 BHB327693:BHC327693 BQX327693:BQY327693 CAT327693:CAU327693 CKP327693:CKQ327693 CUL327693:CUM327693 DEH327693:DEI327693 DOD327693:DOE327693 DXZ327693:DYA327693 EHV327693:EHW327693 ERR327693:ERS327693 FBN327693:FBO327693 FLJ327693:FLK327693 FVF327693:FVG327693 GFB327693:GFC327693 GOX327693:GOY327693 GYT327693:GYU327693 HIP327693:HIQ327693 HSL327693:HSM327693 ICH327693:ICI327693 IMD327693:IME327693 IVZ327693:IWA327693 JFV327693:JFW327693 JPR327693:JPS327693 JZN327693:JZO327693 KJJ327693:KJK327693 KTF327693:KTG327693 LDB327693:LDC327693 LMX327693:LMY327693 LWT327693:LWU327693 MGP327693:MGQ327693 MQL327693:MQM327693 NAH327693:NAI327693 NKD327693:NKE327693 NTZ327693:NUA327693 ODV327693:ODW327693 ONR327693:ONS327693 OXN327693:OXO327693 PHJ327693:PHK327693 PRF327693:PRG327693 QBB327693:QBC327693 QKX327693:QKY327693 QUT327693:QUU327693 REP327693:REQ327693 ROL327693:ROM327693 RYH327693:RYI327693 SID327693:SIE327693 SRZ327693:SSA327693 TBV327693:TBW327693 TLR327693:TLS327693 TVN327693:TVO327693 UFJ327693:UFK327693 UPF327693:UPG327693 UZB327693:UZC327693 VIX327693:VIY327693 VST327693:VSU327693 WCP327693:WCQ327693 WML327693:WMM327693 Q393229:R393229 Z393229:AA393229 JV393229:JW393229 TR393229:TS393229 ADN393229:ADO393229 ANJ393229:ANK393229 AXF393229:AXG393229 BHB393229:BHC393229 BQX393229:BQY393229 CAT393229:CAU393229 CKP393229:CKQ393229 CUL393229:CUM393229 DEH393229:DEI393229 DOD393229:DOE393229 DXZ393229:DYA393229 EHV393229:EHW393229 ERR393229:ERS393229 FBN393229:FBO393229 FLJ393229:FLK393229 FVF393229:FVG393229 GFB393229:GFC393229 GOX393229:GOY393229 GYT393229:GYU393229 HIP393229:HIQ393229 HSL393229:HSM393229 ICH393229:ICI393229 IMD393229:IME393229 IVZ393229:IWA393229 JFV393229:JFW393229 JPR393229:JPS393229 JZN393229:JZO393229 KJJ393229:KJK393229 KTF393229:KTG393229 LDB393229:LDC393229 LMX393229:LMY393229 LWT393229:LWU393229 MGP393229:MGQ393229 MQL393229:MQM393229 NAH393229:NAI393229 NKD393229:NKE393229 NTZ393229:NUA393229 ODV393229:ODW393229 ONR393229:ONS393229 OXN393229:OXO393229 PHJ393229:PHK393229 PRF393229:PRG393229 QBB393229:QBC393229 QKX393229:QKY393229 QUT393229:QUU393229 REP393229:REQ393229 ROL393229:ROM393229 RYH393229:RYI393229 SID393229:SIE393229 SRZ393229:SSA393229 TBV393229:TBW393229 TLR393229:TLS393229 TVN393229:TVO393229 UFJ393229:UFK393229 UPF393229:UPG393229 UZB393229:UZC393229 VIX393229:VIY393229 VST393229:VSU393229 WCP393229:WCQ393229 WML393229:WMM393229 Q458765:R458765 Z458765:AA458765 JV458765:JW458765 TR458765:TS458765 ADN458765:ADO458765 ANJ458765:ANK458765 AXF458765:AXG458765 BHB458765:BHC458765 BQX458765:BQY458765 CAT458765:CAU458765 CKP458765:CKQ458765 CUL458765:CUM458765 DEH458765:DEI458765 DOD458765:DOE458765 DXZ458765:DYA458765 EHV458765:EHW458765 ERR458765:ERS458765 FBN458765:FBO458765 FLJ458765:FLK458765 FVF458765:FVG458765 GFB458765:GFC458765 GOX458765:GOY458765 GYT458765:GYU458765 HIP458765:HIQ458765 HSL458765:HSM458765 ICH458765:ICI458765 IMD458765:IME458765 IVZ458765:IWA458765 JFV458765:JFW458765 JPR458765:JPS458765 JZN458765:JZO458765 KJJ458765:KJK458765 KTF458765:KTG458765 LDB458765:LDC458765 LMX458765:LMY458765 LWT458765:LWU458765 MGP458765:MGQ458765 MQL458765:MQM458765 NAH458765:NAI458765 NKD458765:NKE458765 NTZ458765:NUA458765 ODV458765:ODW458765 ONR458765:ONS458765 OXN458765:OXO458765 PHJ458765:PHK458765 PRF458765:PRG458765 QBB458765:QBC458765 QKX458765:QKY458765 QUT458765:QUU458765 REP458765:REQ458765 ROL458765:ROM458765 RYH458765:RYI458765 SID458765:SIE458765 SRZ458765:SSA458765 TBV458765:TBW458765 TLR458765:TLS458765 TVN458765:TVO458765 UFJ458765:UFK458765 UPF458765:UPG458765 UZB458765:UZC458765 VIX458765:VIY458765 VST458765:VSU458765 WCP458765:WCQ458765 WML458765:WMM458765 Q524301:R524301 Z524301:AA524301 JV524301:JW524301 TR524301:TS524301 ADN524301:ADO524301 ANJ524301:ANK524301 AXF524301:AXG524301 BHB524301:BHC524301 BQX524301:BQY524301 CAT524301:CAU524301 CKP524301:CKQ524301 CUL524301:CUM524301 DEH524301:DEI524301 DOD524301:DOE524301 DXZ524301:DYA524301 EHV524301:EHW524301 ERR524301:ERS524301 FBN524301:FBO524301 FLJ524301:FLK524301 FVF524301:FVG524301 GFB524301:GFC524301 GOX524301:GOY524301 GYT524301:GYU524301 HIP524301:HIQ524301 HSL524301:HSM524301 ICH524301:ICI524301 IMD524301:IME524301 IVZ524301:IWA524301 JFV524301:JFW524301 JPR524301:JPS524301 JZN524301:JZO524301 KJJ524301:KJK524301 KTF524301:KTG524301 LDB524301:LDC524301 LMX524301:LMY524301 LWT524301:LWU524301 MGP524301:MGQ524301 MQL524301:MQM524301 NAH524301:NAI524301 NKD524301:NKE524301 NTZ524301:NUA524301 ODV524301:ODW524301 ONR524301:ONS524301 OXN524301:OXO524301 PHJ524301:PHK524301 PRF524301:PRG524301 QBB524301:QBC524301 QKX524301:QKY524301 QUT524301:QUU524301 REP524301:REQ524301 ROL524301:ROM524301 RYH524301:RYI524301 SID524301:SIE524301 SRZ524301:SSA524301 TBV524301:TBW524301 TLR524301:TLS524301 TVN524301:TVO524301 UFJ524301:UFK524301 UPF524301:UPG524301 UZB524301:UZC524301 VIX524301:VIY524301 VST524301:VSU524301 WCP524301:WCQ524301 WML524301:WMM524301 Q589837:R589837 Z589837:AA589837 JV589837:JW589837 TR589837:TS589837 ADN589837:ADO589837 ANJ589837:ANK589837 AXF589837:AXG589837 BHB589837:BHC589837 BQX589837:BQY589837 CAT589837:CAU589837 CKP589837:CKQ589837 CUL589837:CUM589837 DEH589837:DEI589837 DOD589837:DOE589837 DXZ589837:DYA589837 EHV589837:EHW589837 ERR589837:ERS589837 FBN589837:FBO589837 FLJ589837:FLK589837 FVF589837:FVG589837 GFB589837:GFC589837 GOX589837:GOY589837 GYT589837:GYU589837 HIP589837:HIQ589837 HSL589837:HSM589837 ICH589837:ICI589837 IMD589837:IME589837 IVZ589837:IWA589837 JFV589837:JFW589837 JPR589837:JPS589837 JZN589837:JZO589837 KJJ589837:KJK589837 KTF589837:KTG589837 LDB589837:LDC589837 LMX589837:LMY589837 LWT589837:LWU589837 MGP589837:MGQ589837 MQL589837:MQM589837 NAH589837:NAI589837 NKD589837:NKE589837 NTZ589837:NUA589837 ODV589837:ODW589837 ONR589837:ONS589837 OXN589837:OXO589837 PHJ589837:PHK589837 PRF589837:PRG589837 QBB589837:QBC589837 QKX589837:QKY589837 QUT589837:QUU589837 REP589837:REQ589837 ROL589837:ROM589837 RYH589837:RYI589837 SID589837:SIE589837 SRZ589837:SSA589837 TBV589837:TBW589837 TLR589837:TLS589837 TVN589837:TVO589837 UFJ589837:UFK589837 UPF589837:UPG589837 UZB589837:UZC589837 VIX589837:VIY589837 VST589837:VSU589837 WCP589837:WCQ589837 WML589837:WMM589837 Q655373:R655373 Z655373:AA655373 JV655373:JW655373 TR655373:TS655373 ADN655373:ADO655373 ANJ655373:ANK655373 AXF655373:AXG655373 BHB655373:BHC655373 BQX655373:BQY655373 CAT655373:CAU655373 CKP655373:CKQ655373 CUL655373:CUM655373 DEH655373:DEI655373 DOD655373:DOE655373 DXZ655373:DYA655373 EHV655373:EHW655373 ERR655373:ERS655373 FBN655373:FBO655373 FLJ655373:FLK655373 FVF655373:FVG655373 GFB655373:GFC655373 GOX655373:GOY655373 GYT655373:GYU655373 HIP655373:HIQ655373 HSL655373:HSM655373 ICH655373:ICI655373 IMD655373:IME655373 IVZ655373:IWA655373 JFV655373:JFW655373 JPR655373:JPS655373 JZN655373:JZO655373 KJJ655373:KJK655373 KTF655373:KTG655373 LDB655373:LDC655373 LMX655373:LMY655373 LWT655373:LWU655373 MGP655373:MGQ655373 MQL655373:MQM655373 NAH655373:NAI655373 NKD655373:NKE655373 NTZ655373:NUA655373 ODV655373:ODW655373 ONR655373:ONS655373 OXN655373:OXO655373 PHJ655373:PHK655373 PRF655373:PRG655373 QBB655373:QBC655373 QKX655373:QKY655373 QUT655373:QUU655373 REP655373:REQ655373 ROL655373:ROM655373 RYH655373:RYI655373 SID655373:SIE655373 SRZ655373:SSA655373 TBV655373:TBW655373 TLR655373:TLS655373 TVN655373:TVO655373 UFJ655373:UFK655373 UPF655373:UPG655373 UZB655373:UZC655373 VIX655373:VIY655373 VST655373:VSU655373 WCP655373:WCQ655373 WML655373:WMM655373 Q720909:R720909 Z720909:AA720909 JV720909:JW720909 TR720909:TS720909 ADN720909:ADO720909 ANJ720909:ANK720909 AXF720909:AXG720909 BHB720909:BHC720909 BQX720909:BQY720909 CAT720909:CAU720909 CKP720909:CKQ720909 CUL720909:CUM720909 DEH720909:DEI720909 DOD720909:DOE720909 DXZ720909:DYA720909 EHV720909:EHW720909 ERR720909:ERS720909 FBN720909:FBO720909 FLJ720909:FLK720909 FVF720909:FVG720909 GFB720909:GFC720909 GOX720909:GOY720909 GYT720909:GYU720909 HIP720909:HIQ720909 HSL720909:HSM720909 ICH720909:ICI720909 IMD720909:IME720909 IVZ720909:IWA720909 JFV720909:JFW720909 JPR720909:JPS720909 JZN720909:JZO720909 KJJ720909:KJK720909 KTF720909:KTG720909 LDB720909:LDC720909 LMX720909:LMY720909 LWT720909:LWU720909 MGP720909:MGQ720909 MQL720909:MQM720909 NAH720909:NAI720909 NKD720909:NKE720909 NTZ720909:NUA720909 ODV720909:ODW720909 ONR720909:ONS720909 OXN720909:OXO720909 PHJ720909:PHK720909 PRF720909:PRG720909 QBB720909:QBC720909 QKX720909:QKY720909 QUT720909:QUU720909 REP720909:REQ720909 ROL720909:ROM720909 RYH720909:RYI720909 SID720909:SIE720909 SRZ720909:SSA720909 TBV720909:TBW720909 TLR720909:TLS720909 TVN720909:TVO720909 UFJ720909:UFK720909 UPF720909:UPG720909 UZB720909:UZC720909 VIX720909:VIY720909 VST720909:VSU720909 WCP720909:WCQ720909 WML720909:WMM720909 Q786445:R786445 Z786445:AA786445 JV786445:JW786445 TR786445:TS786445 ADN786445:ADO786445 ANJ786445:ANK786445 AXF786445:AXG786445 BHB786445:BHC786445 BQX786445:BQY786445 CAT786445:CAU786445 CKP786445:CKQ786445 CUL786445:CUM786445 DEH786445:DEI786445 DOD786445:DOE786445 DXZ786445:DYA786445 EHV786445:EHW786445 ERR786445:ERS786445 FBN786445:FBO786445 FLJ786445:FLK786445 FVF786445:FVG786445 GFB786445:GFC786445 GOX786445:GOY786445 GYT786445:GYU786445 HIP786445:HIQ786445 HSL786445:HSM786445 ICH786445:ICI786445 IMD786445:IME786445 IVZ786445:IWA786445 JFV786445:JFW786445 JPR786445:JPS786445 JZN786445:JZO786445 KJJ786445:KJK786445 KTF786445:KTG786445 LDB786445:LDC786445 LMX786445:LMY786445 LWT786445:LWU786445 MGP786445:MGQ786445 MQL786445:MQM786445 NAH786445:NAI786445 NKD786445:NKE786445 NTZ786445:NUA786445 ODV786445:ODW786445 ONR786445:ONS786445 OXN786445:OXO786445 PHJ786445:PHK786445 PRF786445:PRG786445 QBB786445:QBC786445 QKX786445:QKY786445 QUT786445:QUU786445 REP786445:REQ786445 ROL786445:ROM786445 RYH786445:RYI786445 SID786445:SIE786445 SRZ786445:SSA786445 TBV786445:TBW786445 TLR786445:TLS786445 TVN786445:TVO786445 UFJ786445:UFK786445 UPF786445:UPG786445 UZB786445:UZC786445 VIX786445:VIY786445 VST786445:VSU786445 WCP786445:WCQ786445 WML786445:WMM786445 Q851981:R851981 Z851981:AA851981 JV851981:JW851981 TR851981:TS851981 ADN851981:ADO851981 ANJ851981:ANK851981 AXF851981:AXG851981 BHB851981:BHC851981 BQX851981:BQY851981 CAT851981:CAU851981 CKP851981:CKQ851981 CUL851981:CUM851981 DEH851981:DEI851981 DOD851981:DOE851981 DXZ851981:DYA851981 EHV851981:EHW851981 ERR851981:ERS851981 FBN851981:FBO851981 FLJ851981:FLK851981 FVF851981:FVG851981 GFB851981:GFC851981 GOX851981:GOY851981 GYT851981:GYU851981 HIP851981:HIQ851981 HSL851981:HSM851981 ICH851981:ICI851981 IMD851981:IME851981 IVZ851981:IWA851981 JFV851981:JFW851981 JPR851981:JPS851981 JZN851981:JZO851981 KJJ851981:KJK851981 KTF851981:KTG851981 LDB851981:LDC851981 LMX851981:LMY851981 LWT851981:LWU851981 MGP851981:MGQ851981 MQL851981:MQM851981 NAH851981:NAI851981 NKD851981:NKE851981 NTZ851981:NUA851981 ODV851981:ODW851981 ONR851981:ONS851981 OXN851981:OXO851981 PHJ851981:PHK851981 PRF851981:PRG851981 QBB851981:QBC851981 QKX851981:QKY851981 QUT851981:QUU851981 REP851981:REQ851981 ROL851981:ROM851981 RYH851981:RYI851981 SID851981:SIE851981 SRZ851981:SSA851981 TBV851981:TBW851981 TLR851981:TLS851981 TVN851981:TVO851981 UFJ851981:UFK851981 UPF851981:UPG851981 UZB851981:UZC851981 VIX851981:VIY851981 VST851981:VSU851981 WCP851981:WCQ851981 WML851981:WMM851981 Q917517:R917517 Z917517:AA917517 JV917517:JW917517 TR917517:TS917517 ADN917517:ADO917517 ANJ917517:ANK917517 AXF917517:AXG917517 BHB917517:BHC917517 BQX917517:BQY917517 CAT917517:CAU917517 CKP917517:CKQ917517 CUL917517:CUM917517 DEH917517:DEI917517 DOD917517:DOE917517 DXZ917517:DYA917517 EHV917517:EHW917517 ERR917517:ERS917517 FBN917517:FBO917517 FLJ917517:FLK917517 FVF917517:FVG917517 GFB917517:GFC917517 GOX917517:GOY917517 GYT917517:GYU917517 HIP917517:HIQ917517 HSL917517:HSM917517 ICH917517:ICI917517 IMD917517:IME917517 IVZ917517:IWA917517 JFV917517:JFW917517 JPR917517:JPS917517 JZN917517:JZO917517 KJJ917517:KJK917517 KTF917517:KTG917517 LDB917517:LDC917517 LMX917517:LMY917517 LWT917517:LWU917517 MGP917517:MGQ917517 MQL917517:MQM917517 NAH917517:NAI917517 NKD917517:NKE917517 NTZ917517:NUA917517 ODV917517:ODW917517 ONR917517:ONS917517 OXN917517:OXO917517 PHJ917517:PHK917517 PRF917517:PRG917517 QBB917517:QBC917517 QKX917517:QKY917517 QUT917517:QUU917517 REP917517:REQ917517 ROL917517:ROM917517 RYH917517:RYI917517 SID917517:SIE917517 SRZ917517:SSA917517 TBV917517:TBW917517 TLR917517:TLS917517 TVN917517:TVO917517 UFJ917517:UFK917517 UPF917517:UPG917517 UZB917517:UZC917517 VIX917517:VIY917517 VST917517:VSU917517 WCP917517:WCQ917517 WML917517:WMM917517 Q983053:R983053 Z983053:AA983053 JV983053:JW983053 TR983053:TS983053 ADN983053:ADO983053 ANJ983053:ANK983053 AXF983053:AXG983053 BHB983053:BHC983053 BQX983053:BQY983053 CAT983053:CAU983053 CKP983053:CKQ983053 CUL983053:CUM983053 DEH983053:DEI983053 DOD983053:DOE983053 DXZ983053:DYA983053 EHV983053:EHW983053 ERR983053:ERS983053 FBN983053:FBO983053 FLJ983053:FLK983053 FVF983053:FVG983053 GFB983053:GFC983053 GOX983053:GOY983053 GYT983053:GYU983053 HIP983053:HIQ983053 HSL983053:HSM983053 ICH983053:ICI983053 IMD983053:IME983053 IVZ983053:IWA983053 JFV983053:JFW983053 JPR983053:JPS983053 JZN983053:JZO983053 KJJ983053:KJK983053 KTF983053:KTG983053 LDB983053:LDC983053 LMX983053:LMY983053 LWT983053:LWU983053 MGP983053:MGQ983053 MQL983053:MQM983053 NAH983053:NAI983053 NKD983053:NKE983053 NTZ983053:NUA983053 ODV983053:ODW983053 ONR983053:ONS983053 OXN983053:OXO983053 PHJ983053:PHK983053 PRF983053:PRG983053 QBB983053:QBC983053 QKX983053:QKY983053 QUT983053:QUU983053 REP983053:REQ983053 ROL983053:ROM983053 RYH983053:RYI983053 SID983053:SIE983053 SRZ983053:SSA983053 TBV983053:TBW983053 TLR983053:TLS983053 TVN983053:TVO983053 UFJ983053:UFK983053 UPF983053:UPG983053 UZB983053:UZC983053 VIX983053:VIY983053 VST983053:VSU983053 WCP983053:WCQ983053 WML983053:WMM983053" xr:uid="{00000000-0002-0000-0400-000002000000}">
      <formula1>0</formula1>
      <formula2>1</formula2>
    </dataValidation>
    <dataValidation type="decimal" allowBlank="1" showInputMessage="1" showErrorMessage="1" errorTitle="Erro de valores" error="Digite um valor maior do que 0." sqref="N24 W24 JS24 TO24 ADK24 ANG24 AXC24 BGY24 BQU24 CAQ24 CKM24 CUI24 DEE24 DOA24 DXW24 EHS24 ERO24 FBK24 FLG24 FVC24 GEY24 GOU24 GYQ24 HIM24 HSI24 ICE24 IMA24 IVW24 JFS24 JPO24 JZK24 KJG24 KTC24 LCY24 LMU24 LWQ24 MGM24 MQI24 NAE24 NKA24 NTW24 ODS24 ONO24 OXK24 PHG24 PRC24 QAY24 QKU24 QUQ24 REM24 ROI24 RYE24 SIA24 SRW24 TBS24 TLO24 TVK24 UFG24 UPC24 UYY24 VIU24 VSQ24 WCM24 WMI24 N65560 W65560 JS65560 TO65560 ADK65560 ANG65560 AXC65560 BGY65560 BQU65560 CAQ65560 CKM65560 CUI65560 DEE65560 DOA65560 DXW65560 EHS65560 ERO65560 FBK65560 FLG65560 FVC65560 GEY65560 GOU65560 GYQ65560 HIM65560 HSI65560 ICE65560 IMA65560 IVW65560 JFS65560 JPO65560 JZK65560 KJG65560 KTC65560 LCY65560 LMU65560 LWQ65560 MGM65560 MQI65560 NAE65560 NKA65560 NTW65560 ODS65560 ONO65560 OXK65560 PHG65560 PRC65560 QAY65560 QKU65560 QUQ65560 REM65560 ROI65560 RYE65560 SIA65560 SRW65560 TBS65560 TLO65560 TVK65560 UFG65560 UPC65560 UYY65560 VIU65560 VSQ65560 WCM65560 WMI65560 N131096 W131096 JS131096 TO131096 ADK131096 ANG131096 AXC131096 BGY131096 BQU131096 CAQ131096 CKM131096 CUI131096 DEE131096 DOA131096 DXW131096 EHS131096 ERO131096 FBK131096 FLG131096 FVC131096 GEY131096 GOU131096 GYQ131096 HIM131096 HSI131096 ICE131096 IMA131096 IVW131096 JFS131096 JPO131096 JZK131096 KJG131096 KTC131096 LCY131096 LMU131096 LWQ131096 MGM131096 MQI131096 NAE131096 NKA131096 NTW131096 ODS131096 ONO131096 OXK131096 PHG131096 PRC131096 QAY131096 QKU131096 QUQ131096 REM131096 ROI131096 RYE131096 SIA131096 SRW131096 TBS131096 TLO131096 TVK131096 UFG131096 UPC131096 UYY131096 VIU131096 VSQ131096 WCM131096 WMI131096 N196632 W196632 JS196632 TO196632 ADK196632 ANG196632 AXC196632 BGY196632 BQU196632 CAQ196632 CKM196632 CUI196632 DEE196632 DOA196632 DXW196632 EHS196632 ERO196632 FBK196632 FLG196632 FVC196632 GEY196632 GOU196632 GYQ196632 HIM196632 HSI196632 ICE196632 IMA196632 IVW196632 JFS196632 JPO196632 JZK196632 KJG196632 KTC196632 LCY196632 LMU196632 LWQ196632 MGM196632 MQI196632 NAE196632 NKA196632 NTW196632 ODS196632 ONO196632 OXK196632 PHG196632 PRC196632 QAY196632 QKU196632 QUQ196632 REM196632 ROI196632 RYE196632 SIA196632 SRW196632 TBS196632 TLO196632 TVK196632 UFG196632 UPC196632 UYY196632 VIU196632 VSQ196632 WCM196632 WMI196632 N262168 W262168 JS262168 TO262168 ADK262168 ANG262168 AXC262168 BGY262168 BQU262168 CAQ262168 CKM262168 CUI262168 DEE262168 DOA262168 DXW262168 EHS262168 ERO262168 FBK262168 FLG262168 FVC262168 GEY262168 GOU262168 GYQ262168 HIM262168 HSI262168 ICE262168 IMA262168 IVW262168 JFS262168 JPO262168 JZK262168 KJG262168 KTC262168 LCY262168 LMU262168 LWQ262168 MGM262168 MQI262168 NAE262168 NKA262168 NTW262168 ODS262168 ONO262168 OXK262168 PHG262168 PRC262168 QAY262168 QKU262168 QUQ262168 REM262168 ROI262168 RYE262168 SIA262168 SRW262168 TBS262168 TLO262168 TVK262168 UFG262168 UPC262168 UYY262168 VIU262168 VSQ262168 WCM262168 WMI262168 N327704 W327704 JS327704 TO327704 ADK327704 ANG327704 AXC327704 BGY327704 BQU327704 CAQ327704 CKM327704 CUI327704 DEE327704 DOA327704 DXW327704 EHS327704 ERO327704 FBK327704 FLG327704 FVC327704 GEY327704 GOU327704 GYQ327704 HIM327704 HSI327704 ICE327704 IMA327704 IVW327704 JFS327704 JPO327704 JZK327704 KJG327704 KTC327704 LCY327704 LMU327704 LWQ327704 MGM327704 MQI327704 NAE327704 NKA327704 NTW327704 ODS327704 ONO327704 OXK327704 PHG327704 PRC327704 QAY327704 QKU327704 QUQ327704 REM327704 ROI327704 RYE327704 SIA327704 SRW327704 TBS327704 TLO327704 TVK327704 UFG327704 UPC327704 UYY327704 VIU327704 VSQ327704 WCM327704 WMI327704 N393240 W393240 JS393240 TO393240 ADK393240 ANG393240 AXC393240 BGY393240 BQU393240 CAQ393240 CKM393240 CUI393240 DEE393240 DOA393240 DXW393240 EHS393240 ERO393240 FBK393240 FLG393240 FVC393240 GEY393240 GOU393240 GYQ393240 HIM393240 HSI393240 ICE393240 IMA393240 IVW393240 JFS393240 JPO393240 JZK393240 KJG393240 KTC393240 LCY393240 LMU393240 LWQ393240 MGM393240 MQI393240 NAE393240 NKA393240 NTW393240 ODS393240 ONO393240 OXK393240 PHG393240 PRC393240 QAY393240 QKU393240 QUQ393240 REM393240 ROI393240 RYE393240 SIA393240 SRW393240 TBS393240 TLO393240 TVK393240 UFG393240 UPC393240 UYY393240 VIU393240 VSQ393240 WCM393240 WMI393240 N458776 W458776 JS458776 TO458776 ADK458776 ANG458776 AXC458776 BGY458776 BQU458776 CAQ458776 CKM458776 CUI458776 DEE458776 DOA458776 DXW458776 EHS458776 ERO458776 FBK458776 FLG458776 FVC458776 GEY458776 GOU458776 GYQ458776 HIM458776 HSI458776 ICE458776 IMA458776 IVW458776 JFS458776 JPO458776 JZK458776 KJG458776 KTC458776 LCY458776 LMU458776 LWQ458776 MGM458776 MQI458776 NAE458776 NKA458776 NTW458776 ODS458776 ONO458776 OXK458776 PHG458776 PRC458776 QAY458776 QKU458776 QUQ458776 REM458776 ROI458776 RYE458776 SIA458776 SRW458776 TBS458776 TLO458776 TVK458776 UFG458776 UPC458776 UYY458776 VIU458776 VSQ458776 WCM458776 WMI458776 N524312 W524312 JS524312 TO524312 ADK524312 ANG524312 AXC524312 BGY524312 BQU524312 CAQ524312 CKM524312 CUI524312 DEE524312 DOA524312 DXW524312 EHS524312 ERO524312 FBK524312 FLG524312 FVC524312 GEY524312 GOU524312 GYQ524312 HIM524312 HSI524312 ICE524312 IMA524312 IVW524312 JFS524312 JPO524312 JZK524312 KJG524312 KTC524312 LCY524312 LMU524312 LWQ524312 MGM524312 MQI524312 NAE524312 NKA524312 NTW524312 ODS524312 ONO524312 OXK524312 PHG524312 PRC524312 QAY524312 QKU524312 QUQ524312 REM524312 ROI524312 RYE524312 SIA524312 SRW524312 TBS524312 TLO524312 TVK524312 UFG524312 UPC524312 UYY524312 VIU524312 VSQ524312 WCM524312 WMI524312 N589848 W589848 JS589848 TO589848 ADK589848 ANG589848 AXC589848 BGY589848 BQU589848 CAQ589848 CKM589848 CUI589848 DEE589848 DOA589848 DXW589848 EHS589848 ERO589848 FBK589848 FLG589848 FVC589848 GEY589848 GOU589848 GYQ589848 HIM589848 HSI589848 ICE589848 IMA589848 IVW589848 JFS589848 JPO589848 JZK589848 KJG589848 KTC589848 LCY589848 LMU589848 LWQ589848 MGM589848 MQI589848 NAE589848 NKA589848 NTW589848 ODS589848 ONO589848 OXK589848 PHG589848 PRC589848 QAY589848 QKU589848 QUQ589848 REM589848 ROI589848 RYE589848 SIA589848 SRW589848 TBS589848 TLO589848 TVK589848 UFG589848 UPC589848 UYY589848 VIU589848 VSQ589848 WCM589848 WMI589848 N655384 W655384 JS655384 TO655384 ADK655384 ANG655384 AXC655384 BGY655384 BQU655384 CAQ655384 CKM655384 CUI655384 DEE655384 DOA655384 DXW655384 EHS655384 ERO655384 FBK655384 FLG655384 FVC655384 GEY655384 GOU655384 GYQ655384 HIM655384 HSI655384 ICE655384 IMA655384 IVW655384 JFS655384 JPO655384 JZK655384 KJG655384 KTC655384 LCY655384 LMU655384 LWQ655384 MGM655384 MQI655384 NAE655384 NKA655384 NTW655384 ODS655384 ONO655384 OXK655384 PHG655384 PRC655384 QAY655384 QKU655384 QUQ655384 REM655384 ROI655384 RYE655384 SIA655384 SRW655384 TBS655384 TLO655384 TVK655384 UFG655384 UPC655384 UYY655384 VIU655384 VSQ655384 WCM655384 WMI655384 N720920 W720920 JS720920 TO720920 ADK720920 ANG720920 AXC720920 BGY720920 BQU720920 CAQ720920 CKM720920 CUI720920 DEE720920 DOA720920 DXW720920 EHS720920 ERO720920 FBK720920 FLG720920 FVC720920 GEY720920 GOU720920 GYQ720920 HIM720920 HSI720920 ICE720920 IMA720920 IVW720920 JFS720920 JPO720920 JZK720920 KJG720920 KTC720920 LCY720920 LMU720920 LWQ720920 MGM720920 MQI720920 NAE720920 NKA720920 NTW720920 ODS720920 ONO720920 OXK720920 PHG720920 PRC720920 QAY720920 QKU720920 QUQ720920 REM720920 ROI720920 RYE720920 SIA720920 SRW720920 TBS720920 TLO720920 TVK720920 UFG720920 UPC720920 UYY720920 VIU720920 VSQ720920 WCM720920 WMI720920 N786456 W786456 JS786456 TO786456 ADK786456 ANG786456 AXC786456 BGY786456 BQU786456 CAQ786456 CKM786456 CUI786456 DEE786456 DOA786456 DXW786456 EHS786456 ERO786456 FBK786456 FLG786456 FVC786456 GEY786456 GOU786456 GYQ786456 HIM786456 HSI786456 ICE786456 IMA786456 IVW786456 JFS786456 JPO786456 JZK786456 KJG786456 KTC786456 LCY786456 LMU786456 LWQ786456 MGM786456 MQI786456 NAE786456 NKA786456 NTW786456 ODS786456 ONO786456 OXK786456 PHG786456 PRC786456 QAY786456 QKU786456 QUQ786456 REM786456 ROI786456 RYE786456 SIA786456 SRW786456 TBS786456 TLO786456 TVK786456 UFG786456 UPC786456 UYY786456 VIU786456 VSQ786456 WCM786456 WMI786456 N851992 W851992 JS851992 TO851992 ADK851992 ANG851992 AXC851992 BGY851992 BQU851992 CAQ851992 CKM851992 CUI851992 DEE851992 DOA851992 DXW851992 EHS851992 ERO851992 FBK851992 FLG851992 FVC851992 GEY851992 GOU851992 GYQ851992 HIM851992 HSI851992 ICE851992 IMA851992 IVW851992 JFS851992 JPO851992 JZK851992 KJG851992 KTC851992 LCY851992 LMU851992 LWQ851992 MGM851992 MQI851992 NAE851992 NKA851992 NTW851992 ODS851992 ONO851992 OXK851992 PHG851992 PRC851992 QAY851992 QKU851992 QUQ851992 REM851992 ROI851992 RYE851992 SIA851992 SRW851992 TBS851992 TLO851992 TVK851992 UFG851992 UPC851992 UYY851992 VIU851992 VSQ851992 WCM851992 WMI851992 N917528 W917528 JS917528 TO917528 ADK917528 ANG917528 AXC917528 BGY917528 BQU917528 CAQ917528 CKM917528 CUI917528 DEE917528 DOA917528 DXW917528 EHS917528 ERO917528 FBK917528 FLG917528 FVC917528 GEY917528 GOU917528 GYQ917528 HIM917528 HSI917528 ICE917528 IMA917528 IVW917528 JFS917528 JPO917528 JZK917528 KJG917528 KTC917528 LCY917528 LMU917528 LWQ917528 MGM917528 MQI917528 NAE917528 NKA917528 NTW917528 ODS917528 ONO917528 OXK917528 PHG917528 PRC917528 QAY917528 QKU917528 QUQ917528 REM917528 ROI917528 RYE917528 SIA917528 SRW917528 TBS917528 TLO917528 TVK917528 UFG917528 UPC917528 UYY917528 VIU917528 VSQ917528 WCM917528 WMI917528 N983064 W983064 JS983064 TO983064 ADK983064 ANG983064 AXC983064 BGY983064 BQU983064 CAQ983064 CKM983064 CUI983064 DEE983064 DOA983064 DXW983064 EHS983064 ERO983064 FBK983064 FLG983064 FVC983064 GEY983064 GOU983064 GYQ983064 HIM983064 HSI983064 ICE983064 IMA983064 IVW983064 JFS983064 JPO983064 JZK983064 KJG983064 KTC983064 LCY983064 LMU983064 LWQ983064 MGM983064 MQI983064 NAE983064 NKA983064 NTW983064 ODS983064 ONO983064 OXK983064 PHG983064 PRC983064 QAY983064 QKU983064 QUQ983064 REM983064 ROI983064 RYE983064 SIA983064 SRW983064 TBS983064 TLO983064 TVK983064 UFG983064 UPC983064 UYY983064 VIU983064 VSQ983064 WCM983064 WMI983064" xr:uid="{00000000-0002-0000-0400-000003000000}">
      <formula1>0</formula1>
      <formula2>1</formula2>
    </dataValidation>
    <dataValidation operator="greaterThanOrEqual" allowBlank="1" showInputMessage="1" showErrorMessage="1" errorTitle="Erro de valores" error="Digite um valor igual a 0% ou 2%." sqref="N25 W25 JS25 TO25 ADK25 ANG25 AXC25 BGY25 BQU25 CAQ25 CKM25 CUI25 DEE25 DOA25 DXW25 EHS25 ERO25 FBK25 FLG25 FVC25 GEY25 GOU25 GYQ25 HIM25 HSI25 ICE25 IMA25 IVW25 JFS25 JPO25 JZK25 KJG25 KTC25 LCY25 LMU25 LWQ25 MGM25 MQI25 NAE25 NKA25 NTW25 ODS25 ONO25 OXK25 PHG25 PRC25 QAY25 QKU25 QUQ25 REM25 ROI25 RYE25 SIA25 SRW25 TBS25 TLO25 TVK25 UFG25 UPC25 UYY25 VIU25 VSQ25 WCM25 WMI25 N65561 W65561 JS65561 TO65561 ADK65561 ANG65561 AXC65561 BGY65561 BQU65561 CAQ65561 CKM65561 CUI65561 DEE65561 DOA65561 DXW65561 EHS65561 ERO65561 FBK65561 FLG65561 FVC65561 GEY65561 GOU65561 GYQ65561 HIM65561 HSI65561 ICE65561 IMA65561 IVW65561 JFS65561 JPO65561 JZK65561 KJG65561 KTC65561 LCY65561 LMU65561 LWQ65561 MGM65561 MQI65561 NAE65561 NKA65561 NTW65561 ODS65561 ONO65561 OXK65561 PHG65561 PRC65561 QAY65561 QKU65561 QUQ65561 REM65561 ROI65561 RYE65561 SIA65561 SRW65561 TBS65561 TLO65561 TVK65561 UFG65561 UPC65561 UYY65561 VIU65561 VSQ65561 WCM65561 WMI65561 N131097 W131097 JS131097 TO131097 ADK131097 ANG131097 AXC131097 BGY131097 BQU131097 CAQ131097 CKM131097 CUI131097 DEE131097 DOA131097 DXW131097 EHS131097 ERO131097 FBK131097 FLG131097 FVC131097 GEY131097 GOU131097 GYQ131097 HIM131097 HSI131097 ICE131097 IMA131097 IVW131097 JFS131097 JPO131097 JZK131097 KJG131097 KTC131097 LCY131097 LMU131097 LWQ131097 MGM131097 MQI131097 NAE131097 NKA131097 NTW131097 ODS131097 ONO131097 OXK131097 PHG131097 PRC131097 QAY131097 QKU131097 QUQ131097 REM131097 ROI131097 RYE131097 SIA131097 SRW131097 TBS131097 TLO131097 TVK131097 UFG131097 UPC131097 UYY131097 VIU131097 VSQ131097 WCM131097 WMI131097 N196633 W196633 JS196633 TO196633 ADK196633 ANG196633 AXC196633 BGY196633 BQU196633 CAQ196633 CKM196633 CUI196633 DEE196633 DOA196633 DXW196633 EHS196633 ERO196633 FBK196633 FLG196633 FVC196633 GEY196633 GOU196633 GYQ196633 HIM196633 HSI196633 ICE196633 IMA196633 IVW196633 JFS196633 JPO196633 JZK196633 KJG196633 KTC196633 LCY196633 LMU196633 LWQ196633 MGM196633 MQI196633 NAE196633 NKA196633 NTW196633 ODS196633 ONO196633 OXK196633 PHG196633 PRC196633 QAY196633 QKU196633 QUQ196633 REM196633 ROI196633 RYE196633 SIA196633 SRW196633 TBS196633 TLO196633 TVK196633 UFG196633 UPC196633 UYY196633 VIU196633 VSQ196633 WCM196633 WMI196633 N262169 W262169 JS262169 TO262169 ADK262169 ANG262169 AXC262169 BGY262169 BQU262169 CAQ262169 CKM262169 CUI262169 DEE262169 DOA262169 DXW262169 EHS262169 ERO262169 FBK262169 FLG262169 FVC262169 GEY262169 GOU262169 GYQ262169 HIM262169 HSI262169 ICE262169 IMA262169 IVW262169 JFS262169 JPO262169 JZK262169 KJG262169 KTC262169 LCY262169 LMU262169 LWQ262169 MGM262169 MQI262169 NAE262169 NKA262169 NTW262169 ODS262169 ONO262169 OXK262169 PHG262169 PRC262169 QAY262169 QKU262169 QUQ262169 REM262169 ROI262169 RYE262169 SIA262169 SRW262169 TBS262169 TLO262169 TVK262169 UFG262169 UPC262169 UYY262169 VIU262169 VSQ262169 WCM262169 WMI262169 N327705 W327705 JS327705 TO327705 ADK327705 ANG327705 AXC327705 BGY327705 BQU327705 CAQ327705 CKM327705 CUI327705 DEE327705 DOA327705 DXW327705 EHS327705 ERO327705 FBK327705 FLG327705 FVC327705 GEY327705 GOU327705 GYQ327705 HIM327705 HSI327705 ICE327705 IMA327705 IVW327705 JFS327705 JPO327705 JZK327705 KJG327705 KTC327705 LCY327705 LMU327705 LWQ327705 MGM327705 MQI327705 NAE327705 NKA327705 NTW327705 ODS327705 ONO327705 OXK327705 PHG327705 PRC327705 QAY327705 QKU327705 QUQ327705 REM327705 ROI327705 RYE327705 SIA327705 SRW327705 TBS327705 TLO327705 TVK327705 UFG327705 UPC327705 UYY327705 VIU327705 VSQ327705 WCM327705 WMI327705 N393241 W393241 JS393241 TO393241 ADK393241 ANG393241 AXC393241 BGY393241 BQU393241 CAQ393241 CKM393241 CUI393241 DEE393241 DOA393241 DXW393241 EHS393241 ERO393241 FBK393241 FLG393241 FVC393241 GEY393241 GOU393241 GYQ393241 HIM393241 HSI393241 ICE393241 IMA393241 IVW393241 JFS393241 JPO393241 JZK393241 KJG393241 KTC393241 LCY393241 LMU393241 LWQ393241 MGM393241 MQI393241 NAE393241 NKA393241 NTW393241 ODS393241 ONO393241 OXK393241 PHG393241 PRC393241 QAY393241 QKU393241 QUQ393241 REM393241 ROI393241 RYE393241 SIA393241 SRW393241 TBS393241 TLO393241 TVK393241 UFG393241 UPC393241 UYY393241 VIU393241 VSQ393241 WCM393241 WMI393241 N458777 W458777 JS458777 TO458777 ADK458777 ANG458777 AXC458777 BGY458777 BQU458777 CAQ458777 CKM458777 CUI458777 DEE458777 DOA458777 DXW458777 EHS458777 ERO458777 FBK458777 FLG458777 FVC458777 GEY458777 GOU458777 GYQ458777 HIM458777 HSI458777 ICE458777 IMA458777 IVW458777 JFS458777 JPO458777 JZK458777 KJG458777 KTC458777 LCY458777 LMU458777 LWQ458777 MGM458777 MQI458777 NAE458777 NKA458777 NTW458777 ODS458777 ONO458777 OXK458777 PHG458777 PRC458777 QAY458777 QKU458777 QUQ458777 REM458777 ROI458777 RYE458777 SIA458777 SRW458777 TBS458777 TLO458777 TVK458777 UFG458777 UPC458777 UYY458777 VIU458777 VSQ458777 WCM458777 WMI458777 N524313 W524313 JS524313 TO524313 ADK524313 ANG524313 AXC524313 BGY524313 BQU524313 CAQ524313 CKM524313 CUI524313 DEE524313 DOA524313 DXW524313 EHS524313 ERO524313 FBK524313 FLG524313 FVC524313 GEY524313 GOU524313 GYQ524313 HIM524313 HSI524313 ICE524313 IMA524313 IVW524313 JFS524313 JPO524313 JZK524313 KJG524313 KTC524313 LCY524313 LMU524313 LWQ524313 MGM524313 MQI524313 NAE524313 NKA524313 NTW524313 ODS524313 ONO524313 OXK524313 PHG524313 PRC524313 QAY524313 QKU524313 QUQ524313 REM524313 ROI524313 RYE524313 SIA524313 SRW524313 TBS524313 TLO524313 TVK524313 UFG524313 UPC524313 UYY524313 VIU524313 VSQ524313 WCM524313 WMI524313 N589849 W589849 JS589849 TO589849 ADK589849 ANG589849 AXC589849 BGY589849 BQU589849 CAQ589849 CKM589849 CUI589849 DEE589849 DOA589849 DXW589849 EHS589849 ERO589849 FBK589849 FLG589849 FVC589849 GEY589849 GOU589849 GYQ589849 HIM589849 HSI589849 ICE589849 IMA589849 IVW589849 JFS589849 JPO589849 JZK589849 KJG589849 KTC589849 LCY589849 LMU589849 LWQ589849 MGM589849 MQI589849 NAE589849 NKA589849 NTW589849 ODS589849 ONO589849 OXK589849 PHG589849 PRC589849 QAY589849 QKU589849 QUQ589849 REM589849 ROI589849 RYE589849 SIA589849 SRW589849 TBS589849 TLO589849 TVK589849 UFG589849 UPC589849 UYY589849 VIU589849 VSQ589849 WCM589849 WMI589849 N655385 W655385 JS655385 TO655385 ADK655385 ANG655385 AXC655385 BGY655385 BQU655385 CAQ655385 CKM655385 CUI655385 DEE655385 DOA655385 DXW655385 EHS655385 ERO655385 FBK655385 FLG655385 FVC655385 GEY655385 GOU655385 GYQ655385 HIM655385 HSI655385 ICE655385 IMA655385 IVW655385 JFS655385 JPO655385 JZK655385 KJG655385 KTC655385 LCY655385 LMU655385 LWQ655385 MGM655385 MQI655385 NAE655385 NKA655385 NTW655385 ODS655385 ONO655385 OXK655385 PHG655385 PRC655385 QAY655385 QKU655385 QUQ655385 REM655385 ROI655385 RYE655385 SIA655385 SRW655385 TBS655385 TLO655385 TVK655385 UFG655385 UPC655385 UYY655385 VIU655385 VSQ655385 WCM655385 WMI655385 N720921 W720921 JS720921 TO720921 ADK720921 ANG720921 AXC720921 BGY720921 BQU720921 CAQ720921 CKM720921 CUI720921 DEE720921 DOA720921 DXW720921 EHS720921 ERO720921 FBK720921 FLG720921 FVC720921 GEY720921 GOU720921 GYQ720921 HIM720921 HSI720921 ICE720921 IMA720921 IVW720921 JFS720921 JPO720921 JZK720921 KJG720921 KTC720921 LCY720921 LMU720921 LWQ720921 MGM720921 MQI720921 NAE720921 NKA720921 NTW720921 ODS720921 ONO720921 OXK720921 PHG720921 PRC720921 QAY720921 QKU720921 QUQ720921 REM720921 ROI720921 RYE720921 SIA720921 SRW720921 TBS720921 TLO720921 TVK720921 UFG720921 UPC720921 UYY720921 VIU720921 VSQ720921 WCM720921 WMI720921 N786457 W786457 JS786457 TO786457 ADK786457 ANG786457 AXC786457 BGY786457 BQU786457 CAQ786457 CKM786457 CUI786457 DEE786457 DOA786457 DXW786457 EHS786457 ERO786457 FBK786457 FLG786457 FVC786457 GEY786457 GOU786457 GYQ786457 HIM786457 HSI786457 ICE786457 IMA786457 IVW786457 JFS786457 JPO786457 JZK786457 KJG786457 KTC786457 LCY786457 LMU786457 LWQ786457 MGM786457 MQI786457 NAE786457 NKA786457 NTW786457 ODS786457 ONO786457 OXK786457 PHG786457 PRC786457 QAY786457 QKU786457 QUQ786457 REM786457 ROI786457 RYE786457 SIA786457 SRW786457 TBS786457 TLO786457 TVK786457 UFG786457 UPC786457 UYY786457 VIU786457 VSQ786457 WCM786457 WMI786457 N851993 W851993 JS851993 TO851993 ADK851993 ANG851993 AXC851993 BGY851993 BQU851993 CAQ851993 CKM851993 CUI851993 DEE851993 DOA851993 DXW851993 EHS851993 ERO851993 FBK851993 FLG851993 FVC851993 GEY851993 GOU851993 GYQ851993 HIM851993 HSI851993 ICE851993 IMA851993 IVW851993 JFS851993 JPO851993 JZK851993 KJG851993 KTC851993 LCY851993 LMU851993 LWQ851993 MGM851993 MQI851993 NAE851993 NKA851993 NTW851993 ODS851993 ONO851993 OXK851993 PHG851993 PRC851993 QAY851993 QKU851993 QUQ851993 REM851993 ROI851993 RYE851993 SIA851993 SRW851993 TBS851993 TLO851993 TVK851993 UFG851993 UPC851993 UYY851993 VIU851993 VSQ851993 WCM851993 WMI851993 N917529 W917529 JS917529 TO917529 ADK917529 ANG917529 AXC917529 BGY917529 BQU917529 CAQ917529 CKM917529 CUI917529 DEE917529 DOA917529 DXW917529 EHS917529 ERO917529 FBK917529 FLG917529 FVC917529 GEY917529 GOU917529 GYQ917529 HIM917529 HSI917529 ICE917529 IMA917529 IVW917529 JFS917529 JPO917529 JZK917529 KJG917529 KTC917529 LCY917529 LMU917529 LWQ917529 MGM917529 MQI917529 NAE917529 NKA917529 NTW917529 ODS917529 ONO917529 OXK917529 PHG917529 PRC917529 QAY917529 QKU917529 QUQ917529 REM917529 ROI917529 RYE917529 SIA917529 SRW917529 TBS917529 TLO917529 TVK917529 UFG917529 UPC917529 UYY917529 VIU917529 VSQ917529 WCM917529 WMI917529 N983065 W983065 JS983065 TO983065 ADK983065 ANG983065 AXC983065 BGY983065 BQU983065 CAQ983065 CKM983065 CUI983065 DEE983065 DOA983065 DXW983065 EHS983065 ERO983065 FBK983065 FLG983065 FVC983065 GEY983065 GOU983065 GYQ983065 HIM983065 HSI983065 ICE983065 IMA983065 IVW983065 JFS983065 JPO983065 JZK983065 KJG983065 KTC983065 LCY983065 LMU983065 LWQ983065 MGM983065 MQI983065 NAE983065 NKA983065 NTW983065 ODS983065 ONO983065 OXK983065 PHG983065 PRC983065 QAY983065 QKU983065 QUQ983065 REM983065 ROI983065 RYE983065 SIA983065 SRW983065 TBS983065 TLO983065 TVK983065 UFG983065 UPC983065 UYY983065 VIU983065 VSQ983065 WCM983065 WMI983065" xr:uid="{00000000-0002-0000-0400-000004000000}"/>
    <dataValidation type="list" allowBlank="1" showInputMessage="1" showErrorMessage="1" sqref="I11:P11 JN11:JU11 TJ11:TQ11 ADF11:ADM11 ANB11:ANI11 AWX11:AXE11 BGT11:BHA11 BQP11:BQW11 CAL11:CAS11 CKH11:CKO11 CUD11:CUK11 DDZ11:DEG11 DNV11:DOC11 DXR11:DXY11 EHN11:EHU11 ERJ11:ERQ11 FBF11:FBM11 FLB11:FLI11 FUX11:FVE11 GET11:GFA11 GOP11:GOW11 GYL11:GYS11 HIH11:HIO11 HSD11:HSK11 IBZ11:ICG11 ILV11:IMC11 IVR11:IVY11 JFN11:JFU11 JPJ11:JPQ11 JZF11:JZM11 KJB11:KJI11 KSX11:KTE11 LCT11:LDA11 LMP11:LMW11 LWL11:LWS11 MGH11:MGO11 MQD11:MQK11 MZZ11:NAG11 NJV11:NKC11 NTR11:NTY11 ODN11:ODU11 ONJ11:ONQ11 OXF11:OXM11 PHB11:PHI11 PQX11:PRE11 QAT11:QBA11 QKP11:QKW11 QUL11:QUS11 REH11:REO11 ROD11:ROK11 RXZ11:RYG11 SHV11:SIC11 SRR11:SRY11 TBN11:TBU11 TLJ11:TLQ11 TVF11:TVM11 UFB11:UFI11 UOX11:UPE11 UYT11:UZA11 VIP11:VIW11 VSL11:VSS11 WCH11:WCO11 WMD11:WMK11 I65547:P65547 JN65547:JU65547 TJ65547:TQ65547 ADF65547:ADM65547 ANB65547:ANI65547 AWX65547:AXE65547 BGT65547:BHA65547 BQP65547:BQW65547 CAL65547:CAS65547 CKH65547:CKO65547 CUD65547:CUK65547 DDZ65547:DEG65547 DNV65547:DOC65547 DXR65547:DXY65547 EHN65547:EHU65547 ERJ65547:ERQ65547 FBF65547:FBM65547 FLB65547:FLI65547 FUX65547:FVE65547 GET65547:GFA65547 GOP65547:GOW65547 GYL65547:GYS65547 HIH65547:HIO65547 HSD65547:HSK65547 IBZ65547:ICG65547 ILV65547:IMC65547 IVR65547:IVY65547 JFN65547:JFU65547 JPJ65547:JPQ65547 JZF65547:JZM65547 KJB65547:KJI65547 KSX65547:KTE65547 LCT65547:LDA65547 LMP65547:LMW65547 LWL65547:LWS65547 MGH65547:MGO65547 MQD65547:MQK65547 MZZ65547:NAG65547 NJV65547:NKC65547 NTR65547:NTY65547 ODN65547:ODU65547 ONJ65547:ONQ65547 OXF65547:OXM65547 PHB65547:PHI65547 PQX65547:PRE65547 QAT65547:QBA65547 QKP65547:QKW65547 QUL65547:QUS65547 REH65547:REO65547 ROD65547:ROK65547 RXZ65547:RYG65547 SHV65547:SIC65547 SRR65547:SRY65547 TBN65547:TBU65547 TLJ65547:TLQ65547 TVF65547:TVM65547 UFB65547:UFI65547 UOX65547:UPE65547 UYT65547:UZA65547 VIP65547:VIW65547 VSL65547:VSS65547 WCH65547:WCO65547 WMD65547:WMK65547 I131083:P131083 JN131083:JU131083 TJ131083:TQ131083 ADF131083:ADM131083 ANB131083:ANI131083 AWX131083:AXE131083 BGT131083:BHA131083 BQP131083:BQW131083 CAL131083:CAS131083 CKH131083:CKO131083 CUD131083:CUK131083 DDZ131083:DEG131083 DNV131083:DOC131083 DXR131083:DXY131083 EHN131083:EHU131083 ERJ131083:ERQ131083 FBF131083:FBM131083 FLB131083:FLI131083 FUX131083:FVE131083 GET131083:GFA131083 GOP131083:GOW131083 GYL131083:GYS131083 HIH131083:HIO131083 HSD131083:HSK131083 IBZ131083:ICG131083 ILV131083:IMC131083 IVR131083:IVY131083 JFN131083:JFU131083 JPJ131083:JPQ131083 JZF131083:JZM131083 KJB131083:KJI131083 KSX131083:KTE131083 LCT131083:LDA131083 LMP131083:LMW131083 LWL131083:LWS131083 MGH131083:MGO131083 MQD131083:MQK131083 MZZ131083:NAG131083 NJV131083:NKC131083 NTR131083:NTY131083 ODN131083:ODU131083 ONJ131083:ONQ131083 OXF131083:OXM131083 PHB131083:PHI131083 PQX131083:PRE131083 QAT131083:QBA131083 QKP131083:QKW131083 QUL131083:QUS131083 REH131083:REO131083 ROD131083:ROK131083 RXZ131083:RYG131083 SHV131083:SIC131083 SRR131083:SRY131083 TBN131083:TBU131083 TLJ131083:TLQ131083 TVF131083:TVM131083 UFB131083:UFI131083 UOX131083:UPE131083 UYT131083:UZA131083 VIP131083:VIW131083 VSL131083:VSS131083 WCH131083:WCO131083 WMD131083:WMK131083 I196619:P196619 JN196619:JU196619 TJ196619:TQ196619 ADF196619:ADM196619 ANB196619:ANI196619 AWX196619:AXE196619 BGT196619:BHA196619 BQP196619:BQW196619 CAL196619:CAS196619 CKH196619:CKO196619 CUD196619:CUK196619 DDZ196619:DEG196619 DNV196619:DOC196619 DXR196619:DXY196619 EHN196619:EHU196619 ERJ196619:ERQ196619 FBF196619:FBM196619 FLB196619:FLI196619 FUX196619:FVE196619 GET196619:GFA196619 GOP196619:GOW196619 GYL196619:GYS196619 HIH196619:HIO196619 HSD196619:HSK196619 IBZ196619:ICG196619 ILV196619:IMC196619 IVR196619:IVY196619 JFN196619:JFU196619 JPJ196619:JPQ196619 JZF196619:JZM196619 KJB196619:KJI196619 KSX196619:KTE196619 LCT196619:LDA196619 LMP196619:LMW196619 LWL196619:LWS196619 MGH196619:MGO196619 MQD196619:MQK196619 MZZ196619:NAG196619 NJV196619:NKC196619 NTR196619:NTY196619 ODN196619:ODU196619 ONJ196619:ONQ196619 OXF196619:OXM196619 PHB196619:PHI196619 PQX196619:PRE196619 QAT196619:QBA196619 QKP196619:QKW196619 QUL196619:QUS196619 REH196619:REO196619 ROD196619:ROK196619 RXZ196619:RYG196619 SHV196619:SIC196619 SRR196619:SRY196619 TBN196619:TBU196619 TLJ196619:TLQ196619 TVF196619:TVM196619 UFB196619:UFI196619 UOX196619:UPE196619 UYT196619:UZA196619 VIP196619:VIW196619 VSL196619:VSS196619 WCH196619:WCO196619 WMD196619:WMK196619 I262155:P262155 JN262155:JU262155 TJ262155:TQ262155 ADF262155:ADM262155 ANB262155:ANI262155 AWX262155:AXE262155 BGT262155:BHA262155 BQP262155:BQW262155 CAL262155:CAS262155 CKH262155:CKO262155 CUD262155:CUK262155 DDZ262155:DEG262155 DNV262155:DOC262155 DXR262155:DXY262155 EHN262155:EHU262155 ERJ262155:ERQ262155 FBF262155:FBM262155 FLB262155:FLI262155 FUX262155:FVE262155 GET262155:GFA262155 GOP262155:GOW262155 GYL262155:GYS262155 HIH262155:HIO262155 HSD262155:HSK262155 IBZ262155:ICG262155 ILV262155:IMC262155 IVR262155:IVY262155 JFN262155:JFU262155 JPJ262155:JPQ262155 JZF262155:JZM262155 KJB262155:KJI262155 KSX262155:KTE262155 LCT262155:LDA262155 LMP262155:LMW262155 LWL262155:LWS262155 MGH262155:MGO262155 MQD262155:MQK262155 MZZ262155:NAG262155 NJV262155:NKC262155 NTR262155:NTY262155 ODN262155:ODU262155 ONJ262155:ONQ262155 OXF262155:OXM262155 PHB262155:PHI262155 PQX262155:PRE262155 QAT262155:QBA262155 QKP262155:QKW262155 QUL262155:QUS262155 REH262155:REO262155 ROD262155:ROK262155 RXZ262155:RYG262155 SHV262155:SIC262155 SRR262155:SRY262155 TBN262155:TBU262155 TLJ262155:TLQ262155 TVF262155:TVM262155 UFB262155:UFI262155 UOX262155:UPE262155 UYT262155:UZA262155 VIP262155:VIW262155 VSL262155:VSS262155 WCH262155:WCO262155 WMD262155:WMK262155 I327691:P327691 JN327691:JU327691 TJ327691:TQ327691 ADF327691:ADM327691 ANB327691:ANI327691 AWX327691:AXE327691 BGT327691:BHA327691 BQP327691:BQW327691 CAL327691:CAS327691 CKH327691:CKO327691 CUD327691:CUK327691 DDZ327691:DEG327691 DNV327691:DOC327691 DXR327691:DXY327691 EHN327691:EHU327691 ERJ327691:ERQ327691 FBF327691:FBM327691 FLB327691:FLI327691 FUX327691:FVE327691 GET327691:GFA327691 GOP327691:GOW327691 GYL327691:GYS327691 HIH327691:HIO327691 HSD327691:HSK327691 IBZ327691:ICG327691 ILV327691:IMC327691 IVR327691:IVY327691 JFN327691:JFU327691 JPJ327691:JPQ327691 JZF327691:JZM327691 KJB327691:KJI327691 KSX327691:KTE327691 LCT327691:LDA327691 LMP327691:LMW327691 LWL327691:LWS327691 MGH327691:MGO327691 MQD327691:MQK327691 MZZ327691:NAG327691 NJV327691:NKC327691 NTR327691:NTY327691 ODN327691:ODU327691 ONJ327691:ONQ327691 OXF327691:OXM327691 PHB327691:PHI327691 PQX327691:PRE327691 QAT327691:QBA327691 QKP327691:QKW327691 QUL327691:QUS327691 REH327691:REO327691 ROD327691:ROK327691 RXZ327691:RYG327691 SHV327691:SIC327691 SRR327691:SRY327691 TBN327691:TBU327691 TLJ327691:TLQ327691 TVF327691:TVM327691 UFB327691:UFI327691 UOX327691:UPE327691 UYT327691:UZA327691 VIP327691:VIW327691 VSL327691:VSS327691 WCH327691:WCO327691 WMD327691:WMK327691 I393227:P393227 JN393227:JU393227 TJ393227:TQ393227 ADF393227:ADM393227 ANB393227:ANI393227 AWX393227:AXE393227 BGT393227:BHA393227 BQP393227:BQW393227 CAL393227:CAS393227 CKH393227:CKO393227 CUD393227:CUK393227 DDZ393227:DEG393227 DNV393227:DOC393227 DXR393227:DXY393227 EHN393227:EHU393227 ERJ393227:ERQ393227 FBF393227:FBM393227 FLB393227:FLI393227 FUX393227:FVE393227 GET393227:GFA393227 GOP393227:GOW393227 GYL393227:GYS393227 HIH393227:HIO393227 HSD393227:HSK393227 IBZ393227:ICG393227 ILV393227:IMC393227 IVR393227:IVY393227 JFN393227:JFU393227 JPJ393227:JPQ393227 JZF393227:JZM393227 KJB393227:KJI393227 KSX393227:KTE393227 LCT393227:LDA393227 LMP393227:LMW393227 LWL393227:LWS393227 MGH393227:MGO393227 MQD393227:MQK393227 MZZ393227:NAG393227 NJV393227:NKC393227 NTR393227:NTY393227 ODN393227:ODU393227 ONJ393227:ONQ393227 OXF393227:OXM393227 PHB393227:PHI393227 PQX393227:PRE393227 QAT393227:QBA393227 QKP393227:QKW393227 QUL393227:QUS393227 REH393227:REO393227 ROD393227:ROK393227 RXZ393227:RYG393227 SHV393227:SIC393227 SRR393227:SRY393227 TBN393227:TBU393227 TLJ393227:TLQ393227 TVF393227:TVM393227 UFB393227:UFI393227 UOX393227:UPE393227 UYT393227:UZA393227 VIP393227:VIW393227 VSL393227:VSS393227 WCH393227:WCO393227 WMD393227:WMK393227 I458763:P458763 JN458763:JU458763 TJ458763:TQ458763 ADF458763:ADM458763 ANB458763:ANI458763 AWX458763:AXE458763 BGT458763:BHA458763 BQP458763:BQW458763 CAL458763:CAS458763 CKH458763:CKO458763 CUD458763:CUK458763 DDZ458763:DEG458763 DNV458763:DOC458763 DXR458763:DXY458763 EHN458763:EHU458763 ERJ458763:ERQ458763 FBF458763:FBM458763 FLB458763:FLI458763 FUX458763:FVE458763 GET458763:GFA458763 GOP458763:GOW458763 GYL458763:GYS458763 HIH458763:HIO458763 HSD458763:HSK458763 IBZ458763:ICG458763 ILV458763:IMC458763 IVR458763:IVY458763 JFN458763:JFU458763 JPJ458763:JPQ458763 JZF458763:JZM458763 KJB458763:KJI458763 KSX458763:KTE458763 LCT458763:LDA458763 LMP458763:LMW458763 LWL458763:LWS458763 MGH458763:MGO458763 MQD458763:MQK458763 MZZ458763:NAG458763 NJV458763:NKC458763 NTR458763:NTY458763 ODN458763:ODU458763 ONJ458763:ONQ458763 OXF458763:OXM458763 PHB458763:PHI458763 PQX458763:PRE458763 QAT458763:QBA458763 QKP458763:QKW458763 QUL458763:QUS458763 REH458763:REO458763 ROD458763:ROK458763 RXZ458763:RYG458763 SHV458763:SIC458763 SRR458763:SRY458763 TBN458763:TBU458763 TLJ458763:TLQ458763 TVF458763:TVM458763 UFB458763:UFI458763 UOX458763:UPE458763 UYT458763:UZA458763 VIP458763:VIW458763 VSL458763:VSS458763 WCH458763:WCO458763 WMD458763:WMK458763 I524299:P524299 JN524299:JU524299 TJ524299:TQ524299 ADF524299:ADM524299 ANB524299:ANI524299 AWX524299:AXE524299 BGT524299:BHA524299 BQP524299:BQW524299 CAL524299:CAS524299 CKH524299:CKO524299 CUD524299:CUK524299 DDZ524299:DEG524299 DNV524299:DOC524299 DXR524299:DXY524299 EHN524299:EHU524299 ERJ524299:ERQ524299 FBF524299:FBM524299 FLB524299:FLI524299 FUX524299:FVE524299 GET524299:GFA524299 GOP524299:GOW524299 GYL524299:GYS524299 HIH524299:HIO524299 HSD524299:HSK524299 IBZ524299:ICG524299 ILV524299:IMC524299 IVR524299:IVY524299 JFN524299:JFU524299 JPJ524299:JPQ524299 JZF524299:JZM524299 KJB524299:KJI524299 KSX524299:KTE524299 LCT524299:LDA524299 LMP524299:LMW524299 LWL524299:LWS524299 MGH524299:MGO524299 MQD524299:MQK524299 MZZ524299:NAG524299 NJV524299:NKC524299 NTR524299:NTY524299 ODN524299:ODU524299 ONJ524299:ONQ524299 OXF524299:OXM524299 PHB524299:PHI524299 PQX524299:PRE524299 QAT524299:QBA524299 QKP524299:QKW524299 QUL524299:QUS524299 REH524299:REO524299 ROD524299:ROK524299 RXZ524299:RYG524299 SHV524299:SIC524299 SRR524299:SRY524299 TBN524299:TBU524299 TLJ524299:TLQ524299 TVF524299:TVM524299 UFB524299:UFI524299 UOX524299:UPE524299 UYT524299:UZA524299 VIP524299:VIW524299 VSL524299:VSS524299 WCH524299:WCO524299 WMD524299:WMK524299 I589835:P589835 JN589835:JU589835 TJ589835:TQ589835 ADF589835:ADM589835 ANB589835:ANI589835 AWX589835:AXE589835 BGT589835:BHA589835 BQP589835:BQW589835 CAL589835:CAS589835 CKH589835:CKO589835 CUD589835:CUK589835 DDZ589835:DEG589835 DNV589835:DOC589835 DXR589835:DXY589835 EHN589835:EHU589835 ERJ589835:ERQ589835 FBF589835:FBM589835 FLB589835:FLI589835 FUX589835:FVE589835 GET589835:GFA589835 GOP589835:GOW589835 GYL589835:GYS589835 HIH589835:HIO589835 HSD589835:HSK589835 IBZ589835:ICG589835 ILV589835:IMC589835 IVR589835:IVY589835 JFN589835:JFU589835 JPJ589835:JPQ589835 JZF589835:JZM589835 KJB589835:KJI589835 KSX589835:KTE589835 LCT589835:LDA589835 LMP589835:LMW589835 LWL589835:LWS589835 MGH589835:MGO589835 MQD589835:MQK589835 MZZ589835:NAG589835 NJV589835:NKC589835 NTR589835:NTY589835 ODN589835:ODU589835 ONJ589835:ONQ589835 OXF589835:OXM589835 PHB589835:PHI589835 PQX589835:PRE589835 QAT589835:QBA589835 QKP589835:QKW589835 QUL589835:QUS589835 REH589835:REO589835 ROD589835:ROK589835 RXZ589835:RYG589835 SHV589835:SIC589835 SRR589835:SRY589835 TBN589835:TBU589835 TLJ589835:TLQ589835 TVF589835:TVM589835 UFB589835:UFI589835 UOX589835:UPE589835 UYT589835:UZA589835 VIP589835:VIW589835 VSL589835:VSS589835 WCH589835:WCO589835 WMD589835:WMK589835 I655371:P655371 JN655371:JU655371 TJ655371:TQ655371 ADF655371:ADM655371 ANB655371:ANI655371 AWX655371:AXE655371 BGT655371:BHA655371 BQP655371:BQW655371 CAL655371:CAS655371 CKH655371:CKO655371 CUD655371:CUK655371 DDZ655371:DEG655371 DNV655371:DOC655371 DXR655371:DXY655371 EHN655371:EHU655371 ERJ655371:ERQ655371 FBF655371:FBM655371 FLB655371:FLI655371 FUX655371:FVE655371 GET655371:GFA655371 GOP655371:GOW655371 GYL655371:GYS655371 HIH655371:HIO655371 HSD655371:HSK655371 IBZ655371:ICG655371 ILV655371:IMC655371 IVR655371:IVY655371 JFN655371:JFU655371 JPJ655371:JPQ655371 JZF655371:JZM655371 KJB655371:KJI655371 KSX655371:KTE655371 LCT655371:LDA655371 LMP655371:LMW655371 LWL655371:LWS655371 MGH655371:MGO655371 MQD655371:MQK655371 MZZ655371:NAG655371 NJV655371:NKC655371 NTR655371:NTY655371 ODN655371:ODU655371 ONJ655371:ONQ655371 OXF655371:OXM655371 PHB655371:PHI655371 PQX655371:PRE655371 QAT655371:QBA655371 QKP655371:QKW655371 QUL655371:QUS655371 REH655371:REO655371 ROD655371:ROK655371 RXZ655371:RYG655371 SHV655371:SIC655371 SRR655371:SRY655371 TBN655371:TBU655371 TLJ655371:TLQ655371 TVF655371:TVM655371 UFB655371:UFI655371 UOX655371:UPE655371 UYT655371:UZA655371 VIP655371:VIW655371 VSL655371:VSS655371 WCH655371:WCO655371 WMD655371:WMK655371 I720907:P720907 JN720907:JU720907 TJ720907:TQ720907 ADF720907:ADM720907 ANB720907:ANI720907 AWX720907:AXE720907 BGT720907:BHA720907 BQP720907:BQW720907 CAL720907:CAS720907 CKH720907:CKO720907 CUD720907:CUK720907 DDZ720907:DEG720907 DNV720907:DOC720907 DXR720907:DXY720907 EHN720907:EHU720907 ERJ720907:ERQ720907 FBF720907:FBM720907 FLB720907:FLI720907 FUX720907:FVE720907 GET720907:GFA720907 GOP720907:GOW720907 GYL720907:GYS720907 HIH720907:HIO720907 HSD720907:HSK720907 IBZ720907:ICG720907 ILV720907:IMC720907 IVR720907:IVY720907 JFN720907:JFU720907 JPJ720907:JPQ720907 JZF720907:JZM720907 KJB720907:KJI720907 KSX720907:KTE720907 LCT720907:LDA720907 LMP720907:LMW720907 LWL720907:LWS720907 MGH720907:MGO720907 MQD720907:MQK720907 MZZ720907:NAG720907 NJV720907:NKC720907 NTR720907:NTY720907 ODN720907:ODU720907 ONJ720907:ONQ720907 OXF720907:OXM720907 PHB720907:PHI720907 PQX720907:PRE720907 QAT720907:QBA720907 QKP720907:QKW720907 QUL720907:QUS720907 REH720907:REO720907 ROD720907:ROK720907 RXZ720907:RYG720907 SHV720907:SIC720907 SRR720907:SRY720907 TBN720907:TBU720907 TLJ720907:TLQ720907 TVF720907:TVM720907 UFB720907:UFI720907 UOX720907:UPE720907 UYT720907:UZA720907 VIP720907:VIW720907 VSL720907:VSS720907 WCH720907:WCO720907 WMD720907:WMK720907 I786443:P786443 JN786443:JU786443 TJ786443:TQ786443 ADF786443:ADM786443 ANB786443:ANI786443 AWX786443:AXE786443 BGT786443:BHA786443 BQP786443:BQW786443 CAL786443:CAS786443 CKH786443:CKO786443 CUD786443:CUK786443 DDZ786443:DEG786443 DNV786443:DOC786443 DXR786443:DXY786443 EHN786443:EHU786443 ERJ786443:ERQ786443 FBF786443:FBM786443 FLB786443:FLI786443 FUX786443:FVE786443 GET786443:GFA786443 GOP786443:GOW786443 GYL786443:GYS786443 HIH786443:HIO786443 HSD786443:HSK786443 IBZ786443:ICG786443 ILV786443:IMC786443 IVR786443:IVY786443 JFN786443:JFU786443 JPJ786443:JPQ786443 JZF786443:JZM786443 KJB786443:KJI786443 KSX786443:KTE786443 LCT786443:LDA786443 LMP786443:LMW786443 LWL786443:LWS786443 MGH786443:MGO786443 MQD786443:MQK786443 MZZ786443:NAG786443 NJV786443:NKC786443 NTR786443:NTY786443 ODN786443:ODU786443 ONJ786443:ONQ786443 OXF786443:OXM786443 PHB786443:PHI786443 PQX786443:PRE786443 QAT786443:QBA786443 QKP786443:QKW786443 QUL786443:QUS786443 REH786443:REO786443 ROD786443:ROK786443 RXZ786443:RYG786443 SHV786443:SIC786443 SRR786443:SRY786443 TBN786443:TBU786443 TLJ786443:TLQ786443 TVF786443:TVM786443 UFB786443:UFI786443 UOX786443:UPE786443 UYT786443:UZA786443 VIP786443:VIW786443 VSL786443:VSS786443 WCH786443:WCO786443 WMD786443:WMK786443 I851979:P851979 JN851979:JU851979 TJ851979:TQ851979 ADF851979:ADM851979 ANB851979:ANI851979 AWX851979:AXE851979 BGT851979:BHA851979 BQP851979:BQW851979 CAL851979:CAS851979 CKH851979:CKO851979 CUD851979:CUK851979 DDZ851979:DEG851979 DNV851979:DOC851979 DXR851979:DXY851979 EHN851979:EHU851979 ERJ851979:ERQ851979 FBF851979:FBM851979 FLB851979:FLI851979 FUX851979:FVE851979 GET851979:GFA851979 GOP851979:GOW851979 GYL851979:GYS851979 HIH851979:HIO851979 HSD851979:HSK851979 IBZ851979:ICG851979 ILV851979:IMC851979 IVR851979:IVY851979 JFN851979:JFU851979 JPJ851979:JPQ851979 JZF851979:JZM851979 KJB851979:KJI851979 KSX851979:KTE851979 LCT851979:LDA851979 LMP851979:LMW851979 LWL851979:LWS851979 MGH851979:MGO851979 MQD851979:MQK851979 MZZ851979:NAG851979 NJV851979:NKC851979 NTR851979:NTY851979 ODN851979:ODU851979 ONJ851979:ONQ851979 OXF851979:OXM851979 PHB851979:PHI851979 PQX851979:PRE851979 QAT851979:QBA851979 QKP851979:QKW851979 QUL851979:QUS851979 REH851979:REO851979 ROD851979:ROK851979 RXZ851979:RYG851979 SHV851979:SIC851979 SRR851979:SRY851979 TBN851979:TBU851979 TLJ851979:TLQ851979 TVF851979:TVM851979 UFB851979:UFI851979 UOX851979:UPE851979 UYT851979:UZA851979 VIP851979:VIW851979 VSL851979:VSS851979 WCH851979:WCO851979 WMD851979:WMK851979 I917515:P917515 JN917515:JU917515 TJ917515:TQ917515 ADF917515:ADM917515 ANB917515:ANI917515 AWX917515:AXE917515 BGT917515:BHA917515 BQP917515:BQW917515 CAL917515:CAS917515 CKH917515:CKO917515 CUD917515:CUK917515 DDZ917515:DEG917515 DNV917515:DOC917515 DXR917515:DXY917515 EHN917515:EHU917515 ERJ917515:ERQ917515 FBF917515:FBM917515 FLB917515:FLI917515 FUX917515:FVE917515 GET917515:GFA917515 GOP917515:GOW917515 GYL917515:GYS917515 HIH917515:HIO917515 HSD917515:HSK917515 IBZ917515:ICG917515 ILV917515:IMC917515 IVR917515:IVY917515 JFN917515:JFU917515 JPJ917515:JPQ917515 JZF917515:JZM917515 KJB917515:KJI917515 KSX917515:KTE917515 LCT917515:LDA917515 LMP917515:LMW917515 LWL917515:LWS917515 MGH917515:MGO917515 MQD917515:MQK917515 MZZ917515:NAG917515 NJV917515:NKC917515 NTR917515:NTY917515 ODN917515:ODU917515 ONJ917515:ONQ917515 OXF917515:OXM917515 PHB917515:PHI917515 PQX917515:PRE917515 QAT917515:QBA917515 QKP917515:QKW917515 QUL917515:QUS917515 REH917515:REO917515 ROD917515:ROK917515 RXZ917515:RYG917515 SHV917515:SIC917515 SRR917515:SRY917515 TBN917515:TBU917515 TLJ917515:TLQ917515 TVF917515:TVM917515 UFB917515:UFI917515 UOX917515:UPE917515 UYT917515:UZA917515 VIP917515:VIW917515 VSL917515:VSS917515 WCH917515:WCO917515 WMD917515:WMK917515 I983051:P983051 JN983051:JU983051 TJ983051:TQ983051 ADF983051:ADM983051 ANB983051:ANI983051 AWX983051:AXE983051 BGT983051:BHA983051 BQP983051:BQW983051 CAL983051:CAS983051 CKH983051:CKO983051 CUD983051:CUK983051 DDZ983051:DEG983051 DNV983051:DOC983051 DXR983051:DXY983051 EHN983051:EHU983051 ERJ983051:ERQ983051 FBF983051:FBM983051 FLB983051:FLI983051 FUX983051:FVE983051 GET983051:GFA983051 GOP983051:GOW983051 GYL983051:GYS983051 HIH983051:HIO983051 HSD983051:HSK983051 IBZ983051:ICG983051 ILV983051:IMC983051 IVR983051:IVY983051 JFN983051:JFU983051 JPJ983051:JPQ983051 JZF983051:JZM983051 KJB983051:KJI983051 KSX983051:KTE983051 LCT983051:LDA983051 LMP983051:LMW983051 LWL983051:LWS983051 MGH983051:MGO983051 MQD983051:MQK983051 MZZ983051:NAG983051 NJV983051:NKC983051 NTR983051:NTY983051 ODN983051:ODU983051 ONJ983051:ONQ983051 OXF983051:OXM983051 PHB983051:PHI983051 PQX983051:PRE983051 QAT983051:QBA983051 QKP983051:QKW983051 QUL983051:QUS983051 REH983051:REO983051 ROD983051:ROK983051 RXZ983051:RYG983051 SHV983051:SIC983051 SRR983051:SRY983051 TBN983051:TBU983051 TLJ983051:TLQ983051 TVF983051:TVM983051 UFB983051:UFI983051 UOX983051:UPE983051 UYT983051:UZA983051 VIP983051:VIW983051 VSL983051:VSS983051 WCH983051:WCO983051 WMD983051:WMK983051 S983051:Y983051 S917515:Y917515 S851979:Y851979 S786443:Y786443 S720907:Y720907 S655371:Y655371 S589835:Y589835 S524299:Y524299 S458763:Y458763 S393227:Y393227 S327691:Y327691 S262155:Y262155 S196619:Y196619 S131083:Y131083 S65547:Y65547 S11:Y11" xr:uid="{00000000-0002-0000-0400-000005000000}">
      <formula1>$A$52:$A$59</formula1>
    </dataValidation>
  </dataValidations>
  <pageMargins left="0.511811024" right="0.511811024" top="0.78740157499999996" bottom="0.78740157499999996" header="0.31496062000000002" footer="0.31496062000000002"/>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Orçamento Sintético</vt:lpstr>
      <vt:lpstr>Orçamento Analítico</vt:lpstr>
      <vt:lpstr>Cronograma</vt:lpstr>
      <vt:lpstr>Insumo</vt:lpstr>
      <vt:lpstr>BDI</vt:lpstr>
      <vt:lpstr>BDI!Area_de_impressao</vt:lpstr>
      <vt:lpstr>Cronograma!Area_de_impressao</vt:lpstr>
      <vt:lpstr>Insumo!Area_de_impressao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Z. Leao Silva</cp:lastModifiedBy>
  <cp:revision>0</cp:revision>
  <cp:lastPrinted>2021-08-13T15:10:12Z</cp:lastPrinted>
  <dcterms:created xsi:type="dcterms:W3CDTF">2021-06-17T11:20:59Z</dcterms:created>
  <dcterms:modified xsi:type="dcterms:W3CDTF">2021-08-25T13:24:53Z</dcterms:modified>
</cp:coreProperties>
</file>